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22A0B552-462F-49A3-930C-5FB32AD41D0E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4" i="2" l="1"/>
  <c r="A25" i="2"/>
  <c r="A26" i="2"/>
  <c r="A27" i="2"/>
  <c r="A28" i="2"/>
  <c r="A29" i="2"/>
  <c r="A32" i="2"/>
  <c r="A33" i="2"/>
  <c r="A34" i="2"/>
  <c r="A35" i="2"/>
  <c r="A37" i="2"/>
  <c r="A38" i="2"/>
  <c r="A40" i="2"/>
  <c r="A41" i="2"/>
  <c r="A42" i="2"/>
  <c r="A43" i="2"/>
  <c r="A45" i="2"/>
  <c r="A46" i="2"/>
  <c r="A47" i="2"/>
  <c r="A48" i="2"/>
  <c r="A49" i="2"/>
  <c r="A50" i="2"/>
  <c r="A51" i="2"/>
  <c r="A52" i="2"/>
  <c r="A53" i="2"/>
  <c r="A54" i="2"/>
  <c r="A56" i="2"/>
  <c r="A57" i="2"/>
  <c r="A58" i="2"/>
  <c r="A59" i="2"/>
  <c r="A60" i="2"/>
  <c r="A61" i="2"/>
  <c r="A62" i="2"/>
  <c r="A63" i="2"/>
  <c r="A65" i="2"/>
  <c r="A66" i="2"/>
  <c r="A67" i="2"/>
  <c r="A68" i="2"/>
  <c r="A69" i="2"/>
  <c r="A71" i="2"/>
  <c r="A72" i="2"/>
  <c r="A73" i="2"/>
  <c r="A74" i="2"/>
  <c r="A75" i="2"/>
  <c r="A77" i="2"/>
  <c r="A78" i="2"/>
  <c r="A79" i="2"/>
  <c r="A80" i="2"/>
  <c r="A81" i="2"/>
  <c r="A82" i="2"/>
  <c r="A83" i="2"/>
  <c r="A84" i="2"/>
  <c r="A85" i="2"/>
  <c r="A86" i="2"/>
  <c r="A88" i="2"/>
  <c r="A89" i="2"/>
  <c r="A90" i="2"/>
  <c r="A91" i="2"/>
  <c r="A92" i="2"/>
  <c r="A93" i="2"/>
  <c r="A94" i="2"/>
  <c r="A96" i="2"/>
  <c r="A97" i="2"/>
  <c r="A98" i="2"/>
  <c r="A99" i="2"/>
  <c r="A100" i="2"/>
  <c r="A101" i="2"/>
  <c r="A102" i="2"/>
  <c r="A103" i="2"/>
  <c r="A104" i="2"/>
  <c r="A105" i="2"/>
  <c r="A107" i="2"/>
  <c r="A108" i="2"/>
  <c r="A109" i="2"/>
  <c r="A110" i="2"/>
  <c r="A111" i="2"/>
  <c r="A112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9" i="2"/>
  <c r="A150" i="2"/>
  <c r="A151" i="2"/>
  <c r="A152" i="2"/>
  <c r="A153" i="2"/>
  <c r="A154" i="2"/>
  <c r="A155" i="2"/>
  <c r="A157" i="2"/>
  <c r="A158" i="2"/>
  <c r="A159" i="2"/>
  <c r="A160" i="2"/>
  <c r="A161" i="2"/>
  <c r="A162" i="2"/>
  <c r="A163" i="2"/>
  <c r="A164" i="2"/>
  <c r="A165" i="2"/>
  <c r="A166" i="2"/>
  <c r="A167" i="2"/>
  <c r="A170" i="2"/>
  <c r="A171" i="2"/>
  <c r="A172" i="2"/>
  <c r="A173" i="2"/>
  <c r="A174" i="2"/>
  <c r="A175" i="2"/>
  <c r="A176" i="2"/>
  <c r="A178" i="2"/>
  <c r="A179" i="2"/>
  <c r="A180" i="2"/>
  <c r="A181" i="2"/>
  <c r="A182" i="2"/>
  <c r="A183" i="2"/>
</calcChain>
</file>

<file path=xl/sharedStrings.xml><?xml version="1.0" encoding="utf-8"?>
<sst xmlns="http://schemas.openxmlformats.org/spreadsheetml/2006/main" count="789" uniqueCount="305">
  <si>
    <t/>
  </si>
  <si>
    <t>Капитальный ремонт МАООУ "Пансионат "Радуга" по адресу: Самарская область, г.Тольятти, Лесопарковое шоссе, д.36</t>
  </si>
  <si>
    <t>Электрооборудование. Столовая.</t>
  </si>
  <si>
    <t>№ п/п</t>
  </si>
  <si>
    <t>Раздел 1. Демонтаж электрооборудования</t>
  </si>
  <si>
    <t>1</t>
  </si>
  <si>
    <t>Блок управления шкафного исполнения или распределительный пункт (шкаф), устанавливаемый: на полу, высота и ширина до 1700х1100 мм (Демонтаж)</t>
  </si>
  <si>
    <t>шт</t>
  </si>
  <si>
    <t>т</t>
  </si>
  <si>
    <t>2</t>
  </si>
  <si>
    <t>3</t>
  </si>
  <si>
    <t>4</t>
  </si>
  <si>
    <t>Щитки осветительные, устанавливаемые в нише: распорными дюбелями, масса щитка до 6 кг (Демонтаж)</t>
  </si>
  <si>
    <t>Прибор или аппарат (Демонтаж)</t>
  </si>
  <si>
    <t>Демонтаж: светильников с лампами накаливания</t>
  </si>
  <si>
    <t>5</t>
  </si>
  <si>
    <t>Демонтаж: выключателей, розеток</t>
  </si>
  <si>
    <t>6</t>
  </si>
  <si>
    <t>Демонтаж кабеля</t>
  </si>
  <si>
    <t>Раздел 2. Силовое электрооборудование. Изделия ГЭМ</t>
  </si>
  <si>
    <t>ВРУ</t>
  </si>
  <si>
    <t>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</si>
  <si>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</si>
  <si>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Вводно-распределительное устройство типа: ВРУ 1-11-10</t>
  </si>
  <si>
    <t>9</t>
  </si>
  <si>
    <t>Счетчики, устанавливаемые на готовом основании: трехфазные</t>
  </si>
  <si>
    <t>Счетчик электроэнергии CE308 S31.543.ОАА.SYUVJLFZ SPDS   ( КА п. 55.2   )</t>
  </si>
  <si>
    <t>РП1, РП2</t>
  </si>
  <si>
    <t>11</t>
  </si>
  <si>
    <t>Вводно-распределительное устройство типа: ВРУ 1-47-00</t>
  </si>
  <si>
    <t>АВР</t>
  </si>
  <si>
    <t>13</t>
  </si>
  <si>
    <t>Вводно-распределительное устройство типа: ВРУ 1-17-70</t>
  </si>
  <si>
    <t>15</t>
  </si>
  <si>
    <t>Счетчик электроэнергии CE308 S34.746.OG.QYUVLFZ GS01 SPDS трехфазный ( КА п. 53.1   )</t>
  </si>
  <si>
    <t>СП3</t>
  </si>
  <si>
    <t>17</t>
  </si>
  <si>
    <t>Щитки осветительные, устанавливаемые на стене: распорными дюбелями, масса щитка до 6 кг</t>
  </si>
  <si>
    <t>Щиты распределительные наружной установки ЩРН-12з, с замком, размер 265х310х120 мм</t>
  </si>
  <si>
    <t>19</t>
  </si>
  <si>
    <t>Прибор или аппарат</t>
  </si>
  <si>
    <t>Выключатель автоматический модульный 4п C 25А 4.5кА ВА 47-63 PROxima EKF mcb4763-4-25C-pro ( КА п.32.2    )</t>
  </si>
  <si>
    <t>Выключатель автоматический 10А 2П двухполюсный характеристика C 4,5кА ВА47-63 SQ0218-0010 TDM ( КА п. 33.3   )</t>
  </si>
  <si>
    <t>Выключатель автоматический четырехполюсный 20А С ВА47-63 4.5кА PROxima ( КА п. 34.3   )</t>
  </si>
  <si>
    <t>23</t>
  </si>
  <si>
    <t>Ящик с понижающим трансформатором</t>
  </si>
  <si>
    <t>Ящики, тип ЯТП-0.25, с трансформатором понижающим</t>
  </si>
  <si>
    <t>25</t>
  </si>
  <si>
    <t>Шкаф (пульт) управления навесной, высота, ширина и глубина: до 600х600х350 мм</t>
  </si>
  <si>
    <t>Ящик главной заземляющей шины ГЗШ-21-УХЛ3 ( КА п. 36.1   )</t>
  </si>
  <si>
    <t>ЩО-1, ЩО-2, ЩО-3, ЩО-4</t>
  </si>
  <si>
    <t>27</t>
  </si>
  <si>
    <t>Щитки осветительные, устанавливаемые в нише: распорными дюбелями, масса щитка до 6 кг</t>
  </si>
  <si>
    <t>28</t>
  </si>
  <si>
    <t>Щиты распределительные встраиваемые ЩРВ-24з, с замком, размер 435х350х120 мм</t>
  </si>
  <si>
    <t>29</t>
  </si>
  <si>
    <t>Выключатели автоматические: «IEK» ВА47-100 4Р 32А, характеристика С</t>
  </si>
  <si>
    <t>Устройство защиты от дугового пробоя УЗДП 32А УЗДП63-1 mdp10-32 IEK ( КА п. 35.1   )</t>
  </si>
  <si>
    <t>Выключатели автоматические: дифференциального тока двухполюсные АД12 2Р 25А 30мА</t>
  </si>
  <si>
    <t>Выключатели автоматические: «IEK» ВА47-100 4Р 16А, характеристика С</t>
  </si>
  <si>
    <t>ЩАО-1, ЩАО-2, ЩАО-3, ЩАО-4</t>
  </si>
  <si>
    <t>35</t>
  </si>
  <si>
    <t>36</t>
  </si>
  <si>
    <t>Щиты распределительные встраиваемые ЩРВ-12з, с замком, размер 305х350х120 мм</t>
  </si>
  <si>
    <t>37</t>
  </si>
  <si>
    <t>Выключатели автоматические: «IEK» ВА47-29 2Р 10А, характеристика С</t>
  </si>
  <si>
    <t>ЩНО</t>
  </si>
  <si>
    <t>40</t>
  </si>
  <si>
    <t>Ящик ЯУО-9601-3474-УЗ ( КА п. 38.2   )</t>
  </si>
  <si>
    <t>Боксы модульные для автоматических выключателей наружной установки: КМПн 1/4</t>
  </si>
  <si>
    <t>Кнопки управления: КЕ-021 (1з+1р; красная)</t>
  </si>
  <si>
    <t>Кнопки управления: КЕ-082 (2з+2р; зеленая).</t>
  </si>
  <si>
    <t>ЩСВ-1, ЩСВ-2</t>
  </si>
  <si>
    <t>45</t>
  </si>
  <si>
    <t>46</t>
  </si>
  <si>
    <t>Щиты распределительные навесные ЩРН-18М, размер 220х400х125 мм</t>
  </si>
  <si>
    <t>47</t>
  </si>
  <si>
    <t>Выключатели автоматические: «IEK» ВА47-29 2Р 16А, характеристика С</t>
  </si>
  <si>
    <t>Выключатели автоматические: «IEK» ВА47-29 4Р 25А, характеристика С (20А)</t>
  </si>
  <si>
    <t>53</t>
  </si>
  <si>
    <t>Контактор переменного тока на конструкции на ток: до 160 А</t>
  </si>
  <si>
    <t>Контактор модульный ESB-20-11 (20А AC1) 220 В АС ABB</t>
  </si>
  <si>
    <t>ЩС-1, ЩСхол.-2</t>
  </si>
  <si>
    <t>55</t>
  </si>
  <si>
    <t>56</t>
  </si>
  <si>
    <t>Щиты распределительные навесные ЩРН-12, размер 220х300х125 мм</t>
  </si>
  <si>
    <t>57</t>
  </si>
  <si>
    <t>Щиты распределительные навесные ЩРН-18, размер 350х300х125 мм</t>
  </si>
  <si>
    <t>58</t>
  </si>
  <si>
    <t>ЩС-3, ЩС-4, ЩС-5</t>
  </si>
  <si>
    <t>62</t>
  </si>
  <si>
    <t>Щитки осветительные, устанавливаемые в нише: распорными дюбелями, масса щитка до 15 кг</t>
  </si>
  <si>
    <t>63</t>
  </si>
  <si>
    <t>Щиты распределительные навесные ЩРН-36, размер 480х300х125 мм</t>
  </si>
  <si>
    <t>64</t>
  </si>
  <si>
    <t>Выключатели автоматические: «IEK» ВА47-100 4Р 63А, характеристика С (50А)</t>
  </si>
  <si>
    <t>Выключатели автоматические, четырехполюсные, на ток 63 А, номинальное напряжение 400 В (80-А)</t>
  </si>
  <si>
    <t>Выключатели автоматические: «IEK» ВА47-29 4Р 25А, характеристика С</t>
  </si>
  <si>
    <t>Выключатели автоматические: «IEK» ВА47-100 4Р 40А, характеристика С</t>
  </si>
  <si>
    <t>ЩСхол.-6, ЩСсцена</t>
  </si>
  <si>
    <t>72</t>
  </si>
  <si>
    <t>73</t>
  </si>
  <si>
    <t>74</t>
  </si>
  <si>
    <t>Раздел 3. Провода и кабели</t>
  </si>
  <si>
    <t>78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</si>
  <si>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</si>
  <si>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79</t>
  </si>
  <si>
    <t>Трубы из самозатухающего ПВХ гибкие гофрированные, легкие, с зондом, номинальный внутренний диаметр 50 мм</t>
  </si>
  <si>
    <t>м</t>
  </si>
  <si>
    <t>80</t>
  </si>
  <si>
    <t>Трубы из самозатухающего ПВХ гибкие гофрированные, легкие, с зондом, номинальный внутренний диаметр 40 мм</t>
  </si>
  <si>
    <t>81</t>
  </si>
  <si>
    <t>Трубы из самозатухающего ПВХ гибкие гофрированные, легкие, с зондом, номинальный внутренний диаметр 32 мм</t>
  </si>
  <si>
    <t>82</t>
  </si>
  <si>
    <t>Трубы гибкие гофрированные легкие из самозатухающего ПВХ (IP55) серии FL, с зондом, диаметром: 25 мм</t>
  </si>
  <si>
    <t>83</t>
  </si>
  <si>
    <t>Трубы гибкие гофрированные легкие из самозатухающего ПВХ (IP55) серии FL, с зондом, диаметром: 20 мм</t>
  </si>
  <si>
    <t>84</t>
  </si>
  <si>
    <t>Труба стальная по установленным конструкциям, по стенам с креплением скобами, диаметр: до 25 мм</t>
  </si>
  <si>
    <t>85</t>
  </si>
  <si>
    <t>Трубопроводы из стальных водогазопроводных неоцинкованных труб с гильзами и креплениями для газоснабжения, диаметр 25 мм</t>
  </si>
  <si>
    <t>86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</si>
  <si>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</si>
  <si>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87</t>
  </si>
  <si>
    <t>Кабель силовой с медными жилами ВВГнг(A)-LSLТх 2х1,5-660 ( КА п.7.3    )</t>
  </si>
  <si>
    <t>88</t>
  </si>
  <si>
    <t>Кабель силовой с медными жилами ВВГнг(A)-LSLТх 3х1,5-660 ( КА п.6.3    )</t>
  </si>
  <si>
    <t>89</t>
  </si>
  <si>
    <t>Кабель силовой с медными жилами ВВГнг(A)-FRLSLTx 3х1,5-660 ( КА п.9.3    )</t>
  </si>
  <si>
    <t>90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</si>
  <si>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</si>
  <si>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91</t>
  </si>
  <si>
    <t>Кабель силовой с медными жилами ВВГнг(A)-LSLТх 3х2,5-660 ( КА п.5.2    )</t>
  </si>
  <si>
    <t>92</t>
  </si>
  <si>
    <t>Кабель  ВВГнг(A)-LSLТх3х4-0,66 ( КА п.44.2    )</t>
  </si>
  <si>
    <t>93</t>
  </si>
  <si>
    <t>Кабель  ВВГнг(A)-LSLТх 5х2,5-0,66 ( КА п.43.2    )</t>
  </si>
  <si>
    <t>94</t>
  </si>
  <si>
    <t>Кабель  ВВГнг(A)-FRLSLТх3х4-0,66 (КА п.45.2    )</t>
  </si>
  <si>
    <t>95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</si>
  <si>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</si>
  <si>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96</t>
  </si>
  <si>
    <t>Кабель силовой с медными жилами ВВГнг(A)-LSLТх 5х4-660 ( КА п. 4.3   )</t>
  </si>
  <si>
    <t>97</t>
  </si>
  <si>
    <t>Кабель силовой с медными жилами ВВГнг(A)-LSLТх 5х6-660 ( КА п.3.3    )</t>
  </si>
  <si>
    <t>98</t>
  </si>
  <si>
    <t>Кабель силовой с медными жилами ВВГнг(A)-FRLSLTx 5х4-660 ( КА п.8.3    )</t>
  </si>
  <si>
    <t>99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</si>
  <si>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</si>
  <si>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100</t>
  </si>
  <si>
    <t>Кабель силовой с медными жилами ВВГнг(A)-LSLТх 5х10-660 ( КА п.2.3    )</t>
  </si>
  <si>
    <t>101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</si>
  <si>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</si>
  <si>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102</t>
  </si>
  <si>
    <t>Кабель силовой с медными жилами ВВГнг(A)-LSLТх 5х16-660 ( КА п.12.3    )</t>
  </si>
  <si>
    <t>103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</si>
  <si>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</si>
  <si>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104</t>
  </si>
  <si>
    <t>Кабель  ВВГнг(A)-LSLТх 5х25-0,66 ( КА п. 42.2   )</t>
  </si>
  <si>
    <t>105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</si>
  <si>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</si>
  <si>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106</t>
  </si>
  <si>
    <t>Кабель  ВВГнг(A)-LS 5х95-0,66 ( КА п.46.2    )</t>
  </si>
  <si>
    <t>107</t>
  </si>
  <si>
    <t>Устройство в кирпичных стенах борозд с использованием штробореза площадью сечения: до 20 см2</t>
  </si>
  <si>
    <t>108</t>
  </si>
  <si>
    <t>Провод групповой в защитной оболочке или кабель трех-пятижильный: под штукатурку по стенам или в бороздах</t>
  </si>
  <si>
    <t>109</t>
  </si>
  <si>
    <t>Провод силовой установочный с медными жилами ПуГВ 1х25-450</t>
  </si>
  <si>
    <t>110</t>
  </si>
  <si>
    <t>Кабель силовой с медными жилами ВВГнг(A)-FRLS 5х4-660 ( КА п.11.3    )</t>
  </si>
  <si>
    <t>111</t>
  </si>
  <si>
    <t>Кабель силовой с медными жилами ВВГнг(A)-FRLSLTx 2х1,5-660 ( КА п.10.3    )</t>
  </si>
  <si>
    <t>Раздел 4. Осветительная арматура</t>
  </si>
  <si>
    <t>112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</si>
  <si>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</si>
  <si>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113</t>
  </si>
  <si>
    <t>Светильник светодиодный ДБО85-16-001 Tablette 840 16Bт 4000K IP65 Ардатов 1138516001 ( КА п.15.1    )</t>
  </si>
  <si>
    <t>114</t>
  </si>
  <si>
    <t>Светильник аварийного освещения</t>
  </si>
  <si>
    <t>115</t>
  </si>
  <si>
    <t>Светильник светодиодный промышленный ДПП/ДСП44-38-003 Flagman F 840 ( КА п.17.3    )</t>
  </si>
  <si>
    <t>119</t>
  </si>
  <si>
    <t>Светильник светодиодный ДВО/ДПО12-34-001 ( КА п.23.3    )</t>
  </si>
  <si>
    <t>127</t>
  </si>
  <si>
    <t>Светильник, устанавливаемый вне зданий с лампами: люминесцентными (прим. - светодиодный)</t>
  </si>
  <si>
    <t>128</t>
  </si>
  <si>
    <t>Светильник ДКУ-63-60-002 Favorit ( КА п. 22.3   )</t>
  </si>
  <si>
    <t>Раздел 5. Электроустановочные изделия</t>
  </si>
  <si>
    <t>131</t>
  </si>
  <si>
    <t>Выключатель: одноклавишный утопленного типа при скрытой проводке</t>
  </si>
  <si>
    <t>132</t>
  </si>
  <si>
    <t>Выключатель одноклавишный для скрытой проводки</t>
  </si>
  <si>
    <t>141</t>
  </si>
  <si>
    <t>Выключатель: одноклавишный неутопленного типа при открытой проводке</t>
  </si>
  <si>
    <t>142</t>
  </si>
  <si>
    <t>Выключатель одноклавишный для открытой проводки</t>
  </si>
  <si>
    <t>143</t>
  </si>
  <si>
    <t>Розетка штепсельная: утопленного типа при скрытой проводке</t>
  </si>
  <si>
    <t>144</t>
  </si>
  <si>
    <t>Розетка скрытой проводки с заземлением</t>
  </si>
  <si>
    <t>145</t>
  </si>
  <si>
    <t>Розетка для скрытой проводки на 2 модуля 16А 250В с заземлением и крышкой</t>
  </si>
  <si>
    <t>146</t>
  </si>
  <si>
    <t>Розетка скрытой проводки с заземлением (3 местная)</t>
  </si>
  <si>
    <t>147</t>
  </si>
  <si>
    <t>Рамка "Legrand" Valena из термопласта 1 пост</t>
  </si>
  <si>
    <t>148</t>
  </si>
  <si>
    <t>Коробка разветвительная КРУ-1</t>
  </si>
  <si>
    <t>150</t>
  </si>
  <si>
    <t>Коробка уравнивания потенциалов ( КА п.42.3    )</t>
  </si>
  <si>
    <t>Раздел 6. Заземление</t>
  </si>
  <si>
    <t>Подставка под ВРУ</t>
  </si>
  <si>
    <t>151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</si>
  <si>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</si>
  <si>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152</t>
  </si>
  <si>
    <t>Проводник заземляющий открыто по строительным основаниям: из полосовой стали сечением 160 мм2 (прим. - 200мм2)</t>
  </si>
  <si>
    <t>153</t>
  </si>
  <si>
    <t>Сталь полосовая: 40х5 мм, марка Ст3сп</t>
  </si>
  <si>
    <t>154</t>
  </si>
  <si>
    <t>Проводник заземляющий открыто по строительным основаниям: из полосовой стали сечением 100 мм2 (прим. - 125мм2)</t>
  </si>
  <si>
    <t>155</t>
  </si>
  <si>
    <t>Сталь полосовая: 25х5 мм, марка Ст3сп</t>
  </si>
  <si>
    <t>156</t>
  </si>
  <si>
    <t>Заземлитель вертикальный из угловой стали размером: 50х50х5 мм</t>
  </si>
  <si>
    <t>157</t>
  </si>
  <si>
    <t>Уголок горячекатаный, марка стали Ст3сп, ширина полок 50-56 мм (уголок 50х50х5, L=3 м - 3шт.)</t>
  </si>
  <si>
    <t>Молниезащита</t>
  </si>
  <si>
    <t>158</t>
  </si>
  <si>
    <t>Проводник заземляющий открыто по строительным основаниям: из круглой стали диаметром 8 мм</t>
  </si>
  <si>
    <t>159</t>
  </si>
  <si>
    <t>Сталь круглая (катанка), диаметром 8 мм</t>
  </si>
  <si>
    <t>160</t>
  </si>
  <si>
    <t>161</t>
  </si>
  <si>
    <t>Уголок горячекатаный, марка стали Ст3сп, ширина полок 50-56 мм (уголок 50х50х5.)</t>
  </si>
  <si>
    <t>162</t>
  </si>
  <si>
    <t>163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</si>
  <si>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</si>
  <si>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</si>
  <si>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</si>
  <si>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</si>
  <si>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</si>
  <si>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</si>
  <si>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</si>
  <si>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77</t>
  </si>
  <si>
    <t>76</t>
  </si>
  <si>
    <t>75</t>
  </si>
  <si>
    <t>71</t>
  </si>
  <si>
    <t>70</t>
  </si>
  <si>
    <t>69</t>
  </si>
  <si>
    <t>68</t>
  </si>
  <si>
    <t>67</t>
  </si>
  <si>
    <t>66</t>
  </si>
  <si>
    <t>65</t>
  </si>
  <si>
    <t>61</t>
  </si>
  <si>
    <t>60</t>
  </si>
  <si>
    <t>59</t>
  </si>
  <si>
    <t>54</t>
  </si>
  <si>
    <t>52</t>
  </si>
  <si>
    <t>51</t>
  </si>
  <si>
    <t>50</t>
  </si>
  <si>
    <t>49</t>
  </si>
  <si>
    <t>48</t>
  </si>
  <si>
    <t>44</t>
  </si>
  <si>
    <t>43</t>
  </si>
  <si>
    <t>42</t>
  </si>
  <si>
    <t>41</t>
  </si>
  <si>
    <t>39</t>
  </si>
  <si>
    <t>38</t>
  </si>
  <si>
    <t>34</t>
  </si>
  <si>
    <t>33</t>
  </si>
  <si>
    <t>32</t>
  </si>
  <si>
    <t>31</t>
  </si>
  <si>
    <t>30</t>
  </si>
  <si>
    <t>26</t>
  </si>
  <si>
    <t>24</t>
  </si>
  <si>
    <t>22</t>
  </si>
  <si>
    <t>21</t>
  </si>
  <si>
    <t>20</t>
  </si>
  <si>
    <t>18</t>
  </si>
  <si>
    <t>16</t>
  </si>
  <si>
    <t>14</t>
  </si>
  <si>
    <t>12</t>
  </si>
  <si>
    <t>10</t>
  </si>
  <si>
    <t>8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</si>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</sst>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167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49" fontId="12" fillId="0" borderId="0" xfId="0" applyNumberFormat="1" applyFont="1"/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Border="1" applyAlignment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7"/>
  <sheetViews>
    <sheetView tabSelected="1" workbookViewId="0">
      <selection activeCell="H15" sqref="H1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1" spans="1:30" ht="11.25" customHeight="1" x14ac:dyDescent="0.2">
      <c r="A1" s="46" t="s">
        <v>299</v>
      </c>
      <c r="B1" s="41"/>
      <c r="C1" s="41"/>
      <c r="D1" s="42"/>
      <c r="E1" s="46"/>
      <c r="F1" s="46" t="s">
        <v>298</v>
      </c>
      <c r="G1" s="41"/>
      <c r="H1" s="41"/>
    </row>
    <row r="2" spans="1:30" ht="11.25" customHeight="1" x14ac:dyDescent="0.2">
      <c r="A2" s="46"/>
      <c r="B2" s="41"/>
      <c r="C2" s="41"/>
      <c r="D2" s="42"/>
      <c r="E2" s="46"/>
      <c r="F2" s="46"/>
      <c r="G2" s="41"/>
      <c r="H2" s="41"/>
    </row>
    <row r="3" spans="1:30" ht="11.25" customHeight="1" x14ac:dyDescent="0.2">
      <c r="A3" s="45" t="s">
        <v>300</v>
      </c>
      <c r="B3" s="41"/>
      <c r="C3" s="41"/>
      <c r="D3" s="42"/>
      <c r="E3" s="45"/>
      <c r="F3" s="45" t="s">
        <v>297</v>
      </c>
      <c r="G3" s="41"/>
      <c r="H3" s="41"/>
    </row>
    <row r="4" spans="1:30" ht="11.25" customHeight="1" x14ac:dyDescent="0.25">
      <c r="A4" s="63"/>
      <c r="B4" s="64"/>
      <c r="C4" s="64"/>
      <c r="D4" s="42"/>
      <c r="E4" s="44"/>
      <c r="F4" s="63" t="s">
        <v>301</v>
      </c>
      <c r="G4" s="64"/>
      <c r="H4" s="64"/>
    </row>
    <row r="5" spans="1:30" ht="11.25" customHeight="1" x14ac:dyDescent="0.2">
      <c r="A5" s="59" t="s">
        <v>296</v>
      </c>
      <c r="B5" s="59"/>
      <c r="C5" s="59"/>
      <c r="D5" s="42"/>
      <c r="E5" s="43"/>
      <c r="F5" s="59" t="s">
        <v>296</v>
      </c>
      <c r="G5" s="59"/>
      <c r="H5" s="59"/>
    </row>
    <row r="6" spans="1:30" ht="11.25" customHeight="1" x14ac:dyDescent="0.25">
      <c r="A6" s="63" t="s">
        <v>302</v>
      </c>
      <c r="B6" s="64"/>
      <c r="C6" s="64"/>
      <c r="D6" s="42"/>
      <c r="E6" s="44"/>
      <c r="F6" s="63" t="s">
        <v>303</v>
      </c>
      <c r="G6" s="64"/>
      <c r="H6" s="64"/>
    </row>
    <row r="7" spans="1:30" ht="11.25" customHeight="1" x14ac:dyDescent="0.2">
      <c r="A7" s="59" t="s">
        <v>295</v>
      </c>
      <c r="B7" s="59"/>
      <c r="C7" s="59"/>
      <c r="D7" s="42"/>
      <c r="E7" s="43"/>
      <c r="F7" s="59" t="s">
        <v>295</v>
      </c>
      <c r="G7" s="59"/>
      <c r="H7" s="59"/>
    </row>
    <row r="8" spans="1:30" ht="11.25" customHeight="1" x14ac:dyDescent="0.2">
      <c r="A8" s="31"/>
      <c r="B8" s="31"/>
      <c r="C8" s="34"/>
      <c r="D8" s="40"/>
      <c r="E8" s="39"/>
      <c r="F8" s="38"/>
      <c r="G8" s="38"/>
      <c r="H8" s="30"/>
    </row>
    <row r="9" spans="1:30" ht="12" customHeight="1" x14ac:dyDescent="0.2">
      <c r="A9" s="31"/>
      <c r="B9" s="54" t="s">
        <v>1</v>
      </c>
      <c r="C9" s="54"/>
      <c r="D9" s="54"/>
      <c r="E9" s="54"/>
      <c r="F9" s="54"/>
      <c r="G9" s="54"/>
      <c r="H9" s="54"/>
    </row>
    <row r="10" spans="1:30" ht="11.25" customHeight="1" x14ac:dyDescent="0.2">
      <c r="A10" s="31"/>
      <c r="B10" s="55" t="s">
        <v>294</v>
      </c>
      <c r="C10" s="55"/>
      <c r="D10" s="55"/>
      <c r="E10" s="55"/>
      <c r="F10" s="55"/>
      <c r="G10" s="55"/>
      <c r="H10" s="55"/>
    </row>
    <row r="11" spans="1:30" s="48" customFormat="1" ht="12" customHeight="1" x14ac:dyDescent="0.2">
      <c r="A11" s="47"/>
      <c r="B11" s="54" t="s">
        <v>304</v>
      </c>
      <c r="C11" s="54"/>
      <c r="D11" s="54"/>
      <c r="E11" s="54"/>
      <c r="F11" s="54"/>
      <c r="G11" s="54"/>
      <c r="H11" s="54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</row>
    <row r="12" spans="1:30" ht="11.25" customHeight="1" x14ac:dyDescent="0.2">
      <c r="A12" s="31"/>
      <c r="B12" s="55" t="s">
        <v>293</v>
      </c>
      <c r="C12" s="55"/>
      <c r="D12" s="55"/>
      <c r="E12" s="55"/>
      <c r="F12" s="55"/>
      <c r="G12" s="55"/>
      <c r="H12" s="55"/>
    </row>
    <row r="13" spans="1:30" ht="11.25" customHeight="1" x14ac:dyDescent="0.2">
      <c r="A13" s="31"/>
      <c r="B13" s="54" t="s">
        <v>2</v>
      </c>
      <c r="C13" s="54"/>
      <c r="D13" s="54"/>
      <c r="E13" s="54"/>
      <c r="F13" s="54"/>
      <c r="G13" s="54"/>
      <c r="H13" s="54"/>
    </row>
    <row r="14" spans="1:30" ht="11.25" customHeight="1" x14ac:dyDescent="0.2">
      <c r="A14" s="31"/>
      <c r="B14" s="55" t="s">
        <v>292</v>
      </c>
      <c r="C14" s="55"/>
      <c r="D14" s="55"/>
      <c r="E14" s="55"/>
      <c r="F14" s="55"/>
      <c r="G14" s="55"/>
      <c r="H14" s="55"/>
    </row>
    <row r="15" spans="1:30" ht="11.25" customHeight="1" x14ac:dyDescent="0.2">
      <c r="A15" s="31"/>
      <c r="B15" s="31"/>
      <c r="C15" s="37"/>
      <c r="D15" s="37"/>
      <c r="E15" s="36"/>
      <c r="F15" s="32"/>
      <c r="G15" s="32"/>
      <c r="H15" s="30"/>
    </row>
    <row r="16" spans="1:30" ht="11.25" customHeight="1" x14ac:dyDescent="0.2">
      <c r="A16" s="31"/>
      <c r="B16" s="31"/>
      <c r="C16" s="37"/>
      <c r="D16" s="37"/>
      <c r="E16" s="36"/>
      <c r="F16" s="32"/>
      <c r="G16" s="32"/>
      <c r="H16" s="30"/>
    </row>
    <row r="17" spans="1:18" ht="11.25" customHeight="1" x14ac:dyDescent="0.2">
      <c r="A17" s="31"/>
      <c r="B17" s="31"/>
      <c r="C17" s="35"/>
      <c r="D17" s="34"/>
      <c r="E17" s="33"/>
      <c r="F17" s="32"/>
      <c r="G17" s="32"/>
      <c r="H17" s="30"/>
    </row>
    <row r="18" spans="1:18" ht="11.25" customHeight="1" x14ac:dyDescent="0.2">
      <c r="A18" s="31"/>
      <c r="B18" s="56" t="s">
        <v>291</v>
      </c>
      <c r="C18" s="56"/>
      <c r="D18" s="56"/>
      <c r="E18" s="56"/>
      <c r="F18" s="56"/>
      <c r="G18" s="56"/>
      <c r="H18" s="56"/>
    </row>
    <row r="19" spans="1:18" customFormat="1" ht="15" x14ac:dyDescent="0.25">
      <c r="A19" s="31"/>
      <c r="B19" s="30"/>
      <c r="C19" s="30"/>
      <c r="D19" s="30"/>
      <c r="E19" s="30"/>
      <c r="F19" s="30"/>
      <c r="G19" s="30"/>
      <c r="H19" s="30"/>
    </row>
    <row r="20" spans="1:18" customFormat="1" ht="9.75" customHeight="1" x14ac:dyDescent="0.25">
      <c r="A20" s="57"/>
      <c r="B20" s="57"/>
      <c r="C20" s="57"/>
      <c r="D20" s="57"/>
      <c r="E20" s="57"/>
      <c r="F20" s="57"/>
      <c r="G20" s="57"/>
      <c r="H20" s="57"/>
    </row>
    <row r="21" spans="1:18" customFormat="1" ht="36" customHeight="1" x14ac:dyDescent="0.25">
      <c r="A21" s="15" t="s">
        <v>3</v>
      </c>
      <c r="B21" s="16" t="s">
        <v>290</v>
      </c>
      <c r="C21" s="16" t="s">
        <v>289</v>
      </c>
      <c r="D21" s="16" t="s">
        <v>288</v>
      </c>
      <c r="E21" s="16" t="s">
        <v>287</v>
      </c>
      <c r="F21" s="16" t="s">
        <v>286</v>
      </c>
      <c r="G21" s="60" t="s">
        <v>285</v>
      </c>
      <c r="H21" s="60"/>
    </row>
    <row r="22" spans="1:18" customFormat="1" ht="15" x14ac:dyDescent="0.25">
      <c r="A22" s="8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61">
        <v>7</v>
      </c>
      <c r="H22" s="62"/>
    </row>
    <row r="23" spans="1:18" customFormat="1" ht="15" x14ac:dyDescent="0.25">
      <c r="A23" s="58" t="s">
        <v>4</v>
      </c>
      <c r="B23" s="58"/>
      <c r="C23" s="58"/>
      <c r="D23" s="58"/>
      <c r="E23" s="58"/>
      <c r="F23" s="58"/>
      <c r="G23" s="58"/>
      <c r="H23" s="58"/>
      <c r="Q23" s="9" t="s">
        <v>4</v>
      </c>
    </row>
    <row r="24" spans="1:18" customFormat="1" ht="33.75" x14ac:dyDescent="0.25">
      <c r="A24" s="24">
        <f>IF(J24&lt;&gt;"",COUNTA(J$1:J24),"")</f>
        <v>1</v>
      </c>
      <c r="B24" s="23" t="s">
        <v>5</v>
      </c>
      <c r="C24" s="19" t="s">
        <v>6</v>
      </c>
      <c r="D24" s="22" t="s">
        <v>7</v>
      </c>
      <c r="E24" s="26">
        <v>2</v>
      </c>
      <c r="F24" s="19"/>
      <c r="G24" s="20"/>
      <c r="H24" s="19" t="s">
        <v>243</v>
      </c>
      <c r="J24" s="2" t="s">
        <v>242</v>
      </c>
      <c r="Q24" s="9"/>
    </row>
    <row r="25" spans="1:18" customFormat="1" ht="22.5" x14ac:dyDescent="0.25">
      <c r="A25" s="24">
        <f>IF(J25&lt;&gt;"",COUNTA(J$1:J25),"")</f>
        <v>2</v>
      </c>
      <c r="B25" s="23" t="s">
        <v>9</v>
      </c>
      <c r="C25" s="19" t="s">
        <v>12</v>
      </c>
      <c r="D25" s="22" t="s">
        <v>7</v>
      </c>
      <c r="E25" s="26">
        <v>10</v>
      </c>
      <c r="F25" s="19"/>
      <c r="G25" s="20"/>
      <c r="H25" s="19" t="s">
        <v>243</v>
      </c>
      <c r="J25" s="2" t="s">
        <v>242</v>
      </c>
      <c r="Q25" s="9"/>
    </row>
    <row r="26" spans="1:18" customFormat="1" ht="15" x14ac:dyDescent="0.25">
      <c r="A26" s="24">
        <f>IF(J26&lt;&gt;"",COUNTA(J$1:J26),"")</f>
        <v>3</v>
      </c>
      <c r="B26" s="23" t="s">
        <v>10</v>
      </c>
      <c r="C26" s="19" t="s">
        <v>13</v>
      </c>
      <c r="D26" s="22" t="s">
        <v>7</v>
      </c>
      <c r="E26" s="26">
        <v>20</v>
      </c>
      <c r="F26" s="19"/>
      <c r="G26" s="20"/>
      <c r="H26" s="19" t="s">
        <v>243</v>
      </c>
      <c r="J26" s="2" t="s">
        <v>242</v>
      </c>
      <c r="Q26" s="9"/>
    </row>
    <row r="27" spans="1:18" customFormat="1" ht="15" x14ac:dyDescent="0.25">
      <c r="A27" s="24">
        <f>IF(J27&lt;&gt;"",COUNTA(J$1:J27),"")</f>
        <v>4</v>
      </c>
      <c r="B27" s="23" t="s">
        <v>11</v>
      </c>
      <c r="C27" s="19" t="s">
        <v>14</v>
      </c>
      <c r="D27" s="22" t="s">
        <v>7</v>
      </c>
      <c r="E27" s="20">
        <v>124</v>
      </c>
      <c r="F27" s="19"/>
      <c r="G27" s="20"/>
      <c r="H27" s="19" t="s">
        <v>243</v>
      </c>
      <c r="J27" s="2" t="s">
        <v>242</v>
      </c>
      <c r="Q27" s="9"/>
    </row>
    <row r="28" spans="1:18" customFormat="1" ht="15" x14ac:dyDescent="0.25">
      <c r="A28" s="24">
        <f>IF(J28&lt;&gt;"",COUNTA(J$1:J28),"")</f>
        <v>5</v>
      </c>
      <c r="B28" s="23" t="s">
        <v>15</v>
      </c>
      <c r="C28" s="19" t="s">
        <v>16</v>
      </c>
      <c r="D28" s="22" t="s">
        <v>7</v>
      </c>
      <c r="E28" s="20">
        <v>101</v>
      </c>
      <c r="F28" s="19"/>
      <c r="G28" s="20"/>
      <c r="H28" s="19" t="s">
        <v>243</v>
      </c>
      <c r="J28" s="2" t="s">
        <v>242</v>
      </c>
      <c r="Q28" s="9"/>
    </row>
    <row r="29" spans="1:18" customFormat="1" ht="15" x14ac:dyDescent="0.25">
      <c r="A29" s="24">
        <f>IF(J29&lt;&gt;"",COUNTA(J$1:J29),"")</f>
        <v>6</v>
      </c>
      <c r="B29" s="23" t="s">
        <v>17</v>
      </c>
      <c r="C29" s="19" t="s">
        <v>18</v>
      </c>
      <c r="D29" s="22" t="s">
        <v>108</v>
      </c>
      <c r="E29" s="20">
        <v>1470</v>
      </c>
      <c r="F29" s="19"/>
      <c r="G29" s="20"/>
      <c r="H29" s="19" t="s">
        <v>243</v>
      </c>
      <c r="J29" s="2" t="s">
        <v>242</v>
      </c>
      <c r="Q29" s="9"/>
    </row>
    <row r="30" spans="1:18" customFormat="1" ht="15" x14ac:dyDescent="0.25">
      <c r="A30" s="58" t="s">
        <v>19</v>
      </c>
      <c r="B30" s="58"/>
      <c r="C30" s="58"/>
      <c r="D30" s="58"/>
      <c r="E30" s="58"/>
      <c r="F30" s="58"/>
      <c r="G30" s="58"/>
      <c r="H30" s="58"/>
      <c r="Q30" s="9" t="s">
        <v>19</v>
      </c>
    </row>
    <row r="31" spans="1:18" customFormat="1" ht="15" x14ac:dyDescent="0.25">
      <c r="A31" s="50" t="s">
        <v>20</v>
      </c>
      <c r="B31" s="50"/>
      <c r="C31" s="50"/>
      <c r="D31" s="50"/>
      <c r="E31" s="50"/>
      <c r="F31" s="50"/>
      <c r="G31" s="50"/>
      <c r="H31" s="50"/>
      <c r="Q31" s="9"/>
      <c r="R31" s="10" t="s">
        <v>20</v>
      </c>
    </row>
    <row r="32" spans="1:18" customFormat="1" ht="33.75" x14ac:dyDescent="0.25">
      <c r="A32" s="24">
        <f>IF(J32&lt;&gt;"",COUNTA(J$1:J32),"")</f>
        <v>7</v>
      </c>
      <c r="B32" s="23" t="s">
        <v>21</v>
      </c>
      <c r="C32" s="19" t="s">
        <v>22</v>
      </c>
      <c r="D32" s="22" t="s">
        <v>7</v>
      </c>
      <c r="E32" s="26">
        <v>1</v>
      </c>
      <c r="F32" s="19"/>
      <c r="G32" s="20"/>
      <c r="H32" s="19" t="s">
        <v>243</v>
      </c>
      <c r="J32" s="2" t="s">
        <v>242</v>
      </c>
      <c r="Q32" s="9"/>
      <c r="R32" s="10"/>
    </row>
    <row r="33" spans="1:18" customFormat="1" ht="22.5" x14ac:dyDescent="0.25">
      <c r="A33" s="24">
        <f>IF(J33&lt;&gt;"",COUNTA(J$1:J33),"")</f>
        <v>8</v>
      </c>
      <c r="B33" s="23" t="s">
        <v>284</v>
      </c>
      <c r="C33" s="19" t="s">
        <v>23</v>
      </c>
      <c r="D33" s="22" t="s">
        <v>7</v>
      </c>
      <c r="E33" s="26">
        <v>1</v>
      </c>
      <c r="F33" s="19"/>
      <c r="G33" s="20"/>
      <c r="H33" s="19" t="s">
        <v>243</v>
      </c>
      <c r="J33" s="2" t="s">
        <v>242</v>
      </c>
      <c r="Q33" s="9"/>
      <c r="R33" s="10"/>
    </row>
    <row r="34" spans="1:18" customFormat="1" ht="22.5" x14ac:dyDescent="0.25">
      <c r="A34" s="24">
        <f>IF(J34&lt;&gt;"",COUNTA(J$1:J34),"")</f>
        <v>9</v>
      </c>
      <c r="B34" s="23" t="s">
        <v>24</v>
      </c>
      <c r="C34" s="19" t="s">
        <v>25</v>
      </c>
      <c r="D34" s="22" t="s">
        <v>7</v>
      </c>
      <c r="E34" s="26">
        <v>1</v>
      </c>
      <c r="F34" s="19"/>
      <c r="G34" s="20"/>
      <c r="H34" s="19" t="s">
        <v>243</v>
      </c>
      <c r="J34" s="2" t="s">
        <v>242</v>
      </c>
      <c r="Q34" s="9"/>
      <c r="R34" s="10"/>
    </row>
    <row r="35" spans="1:18" customFormat="1" ht="22.5" x14ac:dyDescent="0.25">
      <c r="A35" s="24">
        <f>IF(J35&lt;&gt;"",COUNTA(J$1:J35),"")</f>
        <v>10</v>
      </c>
      <c r="B35" s="23" t="s">
        <v>283</v>
      </c>
      <c r="C35" s="19" t="s">
        <v>26</v>
      </c>
      <c r="D35" s="22" t="s">
        <v>7</v>
      </c>
      <c r="E35" s="26">
        <v>1</v>
      </c>
      <c r="F35" s="19"/>
      <c r="G35" s="20"/>
      <c r="H35" s="19" t="s">
        <v>243</v>
      </c>
      <c r="J35" s="2" t="s">
        <v>242</v>
      </c>
      <c r="Q35" s="9"/>
      <c r="R35" s="10"/>
    </row>
    <row r="36" spans="1:18" customFormat="1" ht="15" x14ac:dyDescent="0.25">
      <c r="A36" s="50" t="s">
        <v>27</v>
      </c>
      <c r="B36" s="50"/>
      <c r="C36" s="50"/>
      <c r="D36" s="50"/>
      <c r="E36" s="50"/>
      <c r="F36" s="50"/>
      <c r="G36" s="50"/>
      <c r="H36" s="50"/>
      <c r="Q36" s="9"/>
      <c r="R36" s="10" t="s">
        <v>27</v>
      </c>
    </row>
    <row r="37" spans="1:18" customFormat="1" ht="33.75" x14ac:dyDescent="0.25">
      <c r="A37" s="24">
        <f>IF(J37&lt;&gt;"",COUNTA(J$1:J37),"")</f>
        <v>11</v>
      </c>
      <c r="B37" s="23" t="s">
        <v>28</v>
      </c>
      <c r="C37" s="19" t="s">
        <v>22</v>
      </c>
      <c r="D37" s="22" t="s">
        <v>7</v>
      </c>
      <c r="E37" s="26">
        <v>1</v>
      </c>
      <c r="F37" s="19"/>
      <c r="G37" s="20"/>
      <c r="H37" s="19" t="s">
        <v>243</v>
      </c>
      <c r="J37" s="2" t="s">
        <v>242</v>
      </c>
      <c r="Q37" s="9"/>
      <c r="R37" s="10"/>
    </row>
    <row r="38" spans="1:18" customFormat="1" ht="22.5" x14ac:dyDescent="0.25">
      <c r="A38" s="24">
        <f>IF(J38&lt;&gt;"",COUNTA(J$1:J38),"")</f>
        <v>12</v>
      </c>
      <c r="B38" s="23" t="s">
        <v>282</v>
      </c>
      <c r="C38" s="19" t="s">
        <v>29</v>
      </c>
      <c r="D38" s="22" t="s">
        <v>7</v>
      </c>
      <c r="E38" s="26">
        <v>1</v>
      </c>
      <c r="F38" s="19"/>
      <c r="G38" s="20"/>
      <c r="H38" s="19" t="s">
        <v>243</v>
      </c>
      <c r="J38" s="2" t="s">
        <v>242</v>
      </c>
      <c r="Q38" s="9"/>
      <c r="R38" s="10"/>
    </row>
    <row r="39" spans="1:18" customFormat="1" ht="15" x14ac:dyDescent="0.25">
      <c r="A39" s="50" t="s">
        <v>30</v>
      </c>
      <c r="B39" s="50"/>
      <c r="C39" s="50"/>
      <c r="D39" s="50"/>
      <c r="E39" s="50"/>
      <c r="F39" s="50"/>
      <c r="G39" s="50"/>
      <c r="H39" s="50"/>
      <c r="Q39" s="9"/>
      <c r="R39" s="10" t="s">
        <v>30</v>
      </c>
    </row>
    <row r="40" spans="1:18" customFormat="1" ht="33.75" x14ac:dyDescent="0.25">
      <c r="A40" s="24">
        <f>IF(J40&lt;&gt;"",COUNTA(J$1:J40),"")</f>
        <v>13</v>
      </c>
      <c r="B40" s="23" t="s">
        <v>31</v>
      </c>
      <c r="C40" s="19" t="s">
        <v>22</v>
      </c>
      <c r="D40" s="22" t="s">
        <v>7</v>
      </c>
      <c r="E40" s="26">
        <v>1</v>
      </c>
      <c r="F40" s="19"/>
      <c r="G40" s="20"/>
      <c r="H40" s="19" t="s">
        <v>243</v>
      </c>
      <c r="J40" s="2" t="s">
        <v>242</v>
      </c>
      <c r="Q40" s="9"/>
      <c r="R40" s="10"/>
    </row>
    <row r="41" spans="1:18" customFormat="1" ht="22.5" x14ac:dyDescent="0.25">
      <c r="A41" s="24">
        <f>IF(J41&lt;&gt;"",COUNTA(J$1:J41),"")</f>
        <v>14</v>
      </c>
      <c r="B41" s="23" t="s">
        <v>281</v>
      </c>
      <c r="C41" s="19" t="s">
        <v>32</v>
      </c>
      <c r="D41" s="22" t="s">
        <v>7</v>
      </c>
      <c r="E41" s="26">
        <v>1</v>
      </c>
      <c r="F41" s="19"/>
      <c r="G41" s="20"/>
      <c r="H41" s="19" t="s">
        <v>243</v>
      </c>
      <c r="J41" s="2" t="s">
        <v>242</v>
      </c>
      <c r="Q41" s="9"/>
      <c r="R41" s="10"/>
    </row>
    <row r="42" spans="1:18" customFormat="1" ht="22.5" x14ac:dyDescent="0.25">
      <c r="A42" s="24">
        <f>IF(J42&lt;&gt;"",COUNTA(J$1:J42),"")</f>
        <v>15</v>
      </c>
      <c r="B42" s="23" t="s">
        <v>33</v>
      </c>
      <c r="C42" s="19" t="s">
        <v>25</v>
      </c>
      <c r="D42" s="22" t="s">
        <v>7</v>
      </c>
      <c r="E42" s="26">
        <v>1</v>
      </c>
      <c r="F42" s="19"/>
      <c r="G42" s="20"/>
      <c r="H42" s="19" t="s">
        <v>243</v>
      </c>
      <c r="J42" s="2" t="s">
        <v>242</v>
      </c>
      <c r="Q42" s="9"/>
      <c r="R42" s="10"/>
    </row>
    <row r="43" spans="1:18" customFormat="1" ht="22.5" x14ac:dyDescent="0.25">
      <c r="A43" s="24">
        <f>IF(J43&lt;&gt;"",COUNTA(J$1:J43),"")</f>
        <v>16</v>
      </c>
      <c r="B43" s="23" t="s">
        <v>280</v>
      </c>
      <c r="C43" s="19" t="s">
        <v>34</v>
      </c>
      <c r="D43" s="22" t="s">
        <v>7</v>
      </c>
      <c r="E43" s="26">
        <v>1</v>
      </c>
      <c r="F43" s="19"/>
      <c r="G43" s="20"/>
      <c r="H43" s="19" t="s">
        <v>243</v>
      </c>
      <c r="J43" s="2" t="s">
        <v>242</v>
      </c>
      <c r="Q43" s="9"/>
      <c r="R43" s="10"/>
    </row>
    <row r="44" spans="1:18" customFormat="1" ht="15" x14ac:dyDescent="0.25">
      <c r="A44" s="50" t="s">
        <v>35</v>
      </c>
      <c r="B44" s="50"/>
      <c r="C44" s="50"/>
      <c r="D44" s="50"/>
      <c r="E44" s="50"/>
      <c r="F44" s="50"/>
      <c r="G44" s="50"/>
      <c r="H44" s="50"/>
      <c r="Q44" s="9"/>
      <c r="R44" s="10" t="s">
        <v>35</v>
      </c>
    </row>
    <row r="45" spans="1:18" customFormat="1" ht="22.5" x14ac:dyDescent="0.25">
      <c r="A45" s="24">
        <f>IF(J45&lt;&gt;"",COUNTA(J$1:J45),"")</f>
        <v>17</v>
      </c>
      <c r="B45" s="23" t="s">
        <v>36</v>
      </c>
      <c r="C45" s="19" t="s">
        <v>37</v>
      </c>
      <c r="D45" s="22" t="s">
        <v>7</v>
      </c>
      <c r="E45" s="26">
        <v>1</v>
      </c>
      <c r="F45" s="19"/>
      <c r="G45" s="20"/>
      <c r="H45" s="19" t="s">
        <v>243</v>
      </c>
      <c r="J45" s="2" t="s">
        <v>242</v>
      </c>
      <c r="Q45" s="9"/>
      <c r="R45" s="10"/>
    </row>
    <row r="46" spans="1:18" customFormat="1" ht="22.5" x14ac:dyDescent="0.25">
      <c r="A46" s="24">
        <f>IF(J46&lt;&gt;"",COUNTA(J$1:J46),"")</f>
        <v>18</v>
      </c>
      <c r="B46" s="23" t="s">
        <v>279</v>
      </c>
      <c r="C46" s="19" t="s">
        <v>38</v>
      </c>
      <c r="D46" s="22" t="s">
        <v>7</v>
      </c>
      <c r="E46" s="26">
        <v>1</v>
      </c>
      <c r="F46" s="19"/>
      <c r="G46" s="20"/>
      <c r="H46" s="19" t="s">
        <v>243</v>
      </c>
      <c r="J46" s="2" t="s">
        <v>242</v>
      </c>
      <c r="Q46" s="9"/>
      <c r="R46" s="10"/>
    </row>
    <row r="47" spans="1:18" customFormat="1" ht="15" x14ac:dyDescent="0.25">
      <c r="A47" s="24">
        <f>IF(J47&lt;&gt;"",COUNTA(J$1:J47),"")</f>
        <v>19</v>
      </c>
      <c r="B47" s="23" t="s">
        <v>39</v>
      </c>
      <c r="C47" s="19" t="s">
        <v>40</v>
      </c>
      <c r="D47" s="22" t="s">
        <v>7</v>
      </c>
      <c r="E47" s="26">
        <v>4</v>
      </c>
      <c r="F47" s="19"/>
      <c r="G47" s="20"/>
      <c r="H47" s="19" t="s">
        <v>243</v>
      </c>
      <c r="J47" s="2" t="s">
        <v>242</v>
      </c>
      <c r="Q47" s="9"/>
      <c r="R47" s="10"/>
    </row>
    <row r="48" spans="1:18" customFormat="1" ht="33.75" x14ac:dyDescent="0.25">
      <c r="A48" s="24">
        <f>IF(J48&lt;&gt;"",COUNTA(J$1:J48),"")</f>
        <v>20</v>
      </c>
      <c r="B48" s="23" t="s">
        <v>278</v>
      </c>
      <c r="C48" s="19" t="s">
        <v>41</v>
      </c>
      <c r="D48" s="22" t="s">
        <v>7</v>
      </c>
      <c r="E48" s="26">
        <v>1</v>
      </c>
      <c r="F48" s="19"/>
      <c r="G48" s="20"/>
      <c r="H48" s="19" t="s">
        <v>243</v>
      </c>
      <c r="J48" s="2" t="s">
        <v>242</v>
      </c>
      <c r="Q48" s="9"/>
      <c r="R48" s="10"/>
    </row>
    <row r="49" spans="1:18" customFormat="1" ht="33.75" x14ac:dyDescent="0.25">
      <c r="A49" s="24">
        <f>IF(J49&lt;&gt;"",COUNTA(J$1:J49),"")</f>
        <v>21</v>
      </c>
      <c r="B49" s="23" t="s">
        <v>277</v>
      </c>
      <c r="C49" s="19" t="s">
        <v>42</v>
      </c>
      <c r="D49" s="22" t="s">
        <v>7</v>
      </c>
      <c r="E49" s="26">
        <v>1</v>
      </c>
      <c r="F49" s="19"/>
      <c r="G49" s="20"/>
      <c r="H49" s="19" t="s">
        <v>243</v>
      </c>
      <c r="J49" s="2" t="s">
        <v>242</v>
      </c>
      <c r="Q49" s="9"/>
      <c r="R49" s="10"/>
    </row>
    <row r="50" spans="1:18" customFormat="1" ht="22.5" x14ac:dyDescent="0.25">
      <c r="A50" s="24">
        <f>IF(J50&lt;&gt;"",COUNTA(J$1:J50),"")</f>
        <v>22</v>
      </c>
      <c r="B50" s="23" t="s">
        <v>276</v>
      </c>
      <c r="C50" s="19" t="s">
        <v>43</v>
      </c>
      <c r="D50" s="22" t="s">
        <v>7</v>
      </c>
      <c r="E50" s="26">
        <v>2</v>
      </c>
      <c r="F50" s="19"/>
      <c r="G50" s="20"/>
      <c r="H50" s="19" t="s">
        <v>243</v>
      </c>
      <c r="J50" s="2" t="s">
        <v>242</v>
      </c>
      <c r="Q50" s="9"/>
      <c r="R50" s="10"/>
    </row>
    <row r="51" spans="1:18" customFormat="1" ht="15" x14ac:dyDescent="0.25">
      <c r="A51" s="24">
        <f>IF(J51&lt;&gt;"",COUNTA(J$1:J51),"")</f>
        <v>23</v>
      </c>
      <c r="B51" s="23" t="s">
        <v>44</v>
      </c>
      <c r="C51" s="19" t="s">
        <v>45</v>
      </c>
      <c r="D51" s="22" t="s">
        <v>7</v>
      </c>
      <c r="E51" s="26">
        <v>1</v>
      </c>
      <c r="F51" s="19"/>
      <c r="G51" s="20"/>
      <c r="H51" s="19" t="s">
        <v>243</v>
      </c>
      <c r="J51" s="2" t="s">
        <v>242</v>
      </c>
      <c r="Q51" s="9"/>
      <c r="R51" s="10"/>
    </row>
    <row r="52" spans="1:18" customFormat="1" ht="15" x14ac:dyDescent="0.25">
      <c r="A52" s="24">
        <f>IF(J52&lt;&gt;"",COUNTA(J$1:J52),"")</f>
        <v>24</v>
      </c>
      <c r="B52" s="23" t="s">
        <v>275</v>
      </c>
      <c r="C52" s="19" t="s">
        <v>46</v>
      </c>
      <c r="D52" s="22" t="s">
        <v>7</v>
      </c>
      <c r="E52" s="26">
        <v>1</v>
      </c>
      <c r="F52" s="19"/>
      <c r="G52" s="20"/>
      <c r="H52" s="19" t="s">
        <v>243</v>
      </c>
      <c r="J52" s="2" t="s">
        <v>242</v>
      </c>
      <c r="Q52" s="9"/>
      <c r="R52" s="10"/>
    </row>
    <row r="53" spans="1:18" customFormat="1" ht="22.5" x14ac:dyDescent="0.25">
      <c r="A53" s="24">
        <f>IF(J53&lt;&gt;"",COUNTA(J$1:J53),"")</f>
        <v>25</v>
      </c>
      <c r="B53" s="23" t="s">
        <v>47</v>
      </c>
      <c r="C53" s="19" t="s">
        <v>48</v>
      </c>
      <c r="D53" s="22" t="s">
        <v>7</v>
      </c>
      <c r="E53" s="26">
        <v>1</v>
      </c>
      <c r="F53" s="19"/>
      <c r="G53" s="20"/>
      <c r="H53" s="19" t="s">
        <v>243</v>
      </c>
      <c r="J53" s="2" t="s">
        <v>242</v>
      </c>
      <c r="Q53" s="9"/>
      <c r="R53" s="10"/>
    </row>
    <row r="54" spans="1:18" customFormat="1" ht="22.5" x14ac:dyDescent="0.25">
      <c r="A54" s="24">
        <f>IF(J54&lt;&gt;"",COUNTA(J$1:J54),"")</f>
        <v>26</v>
      </c>
      <c r="B54" s="23" t="s">
        <v>274</v>
      </c>
      <c r="C54" s="19" t="s">
        <v>49</v>
      </c>
      <c r="D54" s="22" t="s">
        <v>7</v>
      </c>
      <c r="E54" s="26">
        <v>1</v>
      </c>
      <c r="F54" s="19"/>
      <c r="G54" s="20"/>
      <c r="H54" s="19" t="s">
        <v>243</v>
      </c>
      <c r="J54" s="2" t="s">
        <v>242</v>
      </c>
      <c r="Q54" s="9"/>
      <c r="R54" s="10"/>
    </row>
    <row r="55" spans="1:18" customFormat="1" ht="15" x14ac:dyDescent="0.25">
      <c r="A55" s="50" t="s">
        <v>50</v>
      </c>
      <c r="B55" s="50"/>
      <c r="C55" s="50"/>
      <c r="D55" s="50"/>
      <c r="E55" s="50"/>
      <c r="F55" s="50"/>
      <c r="G55" s="50"/>
      <c r="H55" s="50"/>
      <c r="Q55" s="9"/>
      <c r="R55" s="10" t="s">
        <v>50</v>
      </c>
    </row>
    <row r="56" spans="1:18" customFormat="1" ht="22.5" x14ac:dyDescent="0.25">
      <c r="A56" s="24">
        <f>IF(J56&lt;&gt;"",COUNTA(J$1:J56),"")</f>
        <v>27</v>
      </c>
      <c r="B56" s="23" t="s">
        <v>51</v>
      </c>
      <c r="C56" s="19" t="s">
        <v>52</v>
      </c>
      <c r="D56" s="22" t="s">
        <v>7</v>
      </c>
      <c r="E56" s="26">
        <v>4</v>
      </c>
      <c r="F56" s="19"/>
      <c r="G56" s="20"/>
      <c r="H56" s="19" t="s">
        <v>243</v>
      </c>
      <c r="J56" s="2" t="s">
        <v>242</v>
      </c>
      <c r="Q56" s="9"/>
      <c r="R56" s="10"/>
    </row>
    <row r="57" spans="1:18" customFormat="1" ht="22.5" x14ac:dyDescent="0.25">
      <c r="A57" s="24">
        <f>IF(J57&lt;&gt;"",COUNTA(J$1:J57),"")</f>
        <v>28</v>
      </c>
      <c r="B57" s="23" t="s">
        <v>53</v>
      </c>
      <c r="C57" s="19" t="s">
        <v>54</v>
      </c>
      <c r="D57" s="22" t="s">
        <v>7</v>
      </c>
      <c r="E57" s="26">
        <v>4</v>
      </c>
      <c r="F57" s="19"/>
      <c r="G57" s="20"/>
      <c r="H57" s="19" t="s">
        <v>243</v>
      </c>
      <c r="J57" s="2" t="s">
        <v>242</v>
      </c>
      <c r="Q57" s="9"/>
      <c r="R57" s="10"/>
    </row>
    <row r="58" spans="1:18" customFormat="1" ht="15" x14ac:dyDescent="0.25">
      <c r="A58" s="24">
        <f>IF(J58&lt;&gt;"",COUNTA(J$1:J58),"")</f>
        <v>29</v>
      </c>
      <c r="B58" s="23" t="s">
        <v>55</v>
      </c>
      <c r="C58" s="19" t="s">
        <v>40</v>
      </c>
      <c r="D58" s="22" t="s">
        <v>7</v>
      </c>
      <c r="E58" s="26">
        <v>44</v>
      </c>
      <c r="F58" s="19"/>
      <c r="G58" s="20"/>
      <c r="H58" s="19" t="s">
        <v>243</v>
      </c>
      <c r="J58" s="2" t="s">
        <v>242</v>
      </c>
      <c r="Q58" s="9"/>
      <c r="R58" s="10"/>
    </row>
    <row r="59" spans="1:18" customFormat="1" ht="22.5" x14ac:dyDescent="0.25">
      <c r="A59" s="24">
        <f>IF(J59&lt;&gt;"",COUNTA(J$1:J59),"")</f>
        <v>30</v>
      </c>
      <c r="B59" s="23" t="s">
        <v>273</v>
      </c>
      <c r="C59" s="19" t="s">
        <v>56</v>
      </c>
      <c r="D59" s="22" t="s">
        <v>7</v>
      </c>
      <c r="E59" s="26">
        <v>4</v>
      </c>
      <c r="F59" s="19"/>
      <c r="G59" s="20"/>
      <c r="H59" s="19" t="s">
        <v>243</v>
      </c>
      <c r="J59" s="2" t="s">
        <v>242</v>
      </c>
      <c r="Q59" s="9"/>
      <c r="R59" s="10"/>
    </row>
    <row r="60" spans="1:18" customFormat="1" ht="22.5" x14ac:dyDescent="0.25">
      <c r="A60" s="24">
        <f>IF(J60&lt;&gt;"",COUNTA(J$1:J60),"")</f>
        <v>31</v>
      </c>
      <c r="B60" s="23" t="s">
        <v>272</v>
      </c>
      <c r="C60" s="19" t="s">
        <v>57</v>
      </c>
      <c r="D60" s="22" t="s">
        <v>7</v>
      </c>
      <c r="E60" s="26">
        <v>3</v>
      </c>
      <c r="F60" s="19"/>
      <c r="G60" s="20"/>
      <c r="H60" s="19" t="s">
        <v>243</v>
      </c>
      <c r="J60" s="2" t="s">
        <v>242</v>
      </c>
      <c r="Q60" s="9"/>
      <c r="R60" s="10"/>
    </row>
    <row r="61" spans="1:18" customFormat="1" ht="33.75" x14ac:dyDescent="0.25">
      <c r="A61" s="24">
        <f>IF(J61&lt;&gt;"",COUNTA(J$1:J61),"")</f>
        <v>32</v>
      </c>
      <c r="B61" s="23" t="s">
        <v>271</v>
      </c>
      <c r="C61" s="19" t="s">
        <v>42</v>
      </c>
      <c r="D61" s="22" t="s">
        <v>7</v>
      </c>
      <c r="E61" s="26">
        <v>21</v>
      </c>
      <c r="F61" s="19"/>
      <c r="G61" s="20"/>
      <c r="H61" s="19" t="s">
        <v>243</v>
      </c>
      <c r="J61" s="2" t="s">
        <v>242</v>
      </c>
      <c r="Q61" s="9"/>
      <c r="R61" s="10"/>
    </row>
    <row r="62" spans="1:18" customFormat="1" ht="22.5" x14ac:dyDescent="0.25">
      <c r="A62" s="24">
        <f>IF(J62&lt;&gt;"",COUNTA(J$1:J62),"")</f>
        <v>33</v>
      </c>
      <c r="B62" s="23" t="s">
        <v>270</v>
      </c>
      <c r="C62" s="19" t="s">
        <v>58</v>
      </c>
      <c r="D62" s="22" t="s">
        <v>7</v>
      </c>
      <c r="E62" s="26">
        <v>15</v>
      </c>
      <c r="F62" s="19"/>
      <c r="G62" s="20"/>
      <c r="H62" s="19" t="s">
        <v>243</v>
      </c>
      <c r="J62" s="2" t="s">
        <v>242</v>
      </c>
      <c r="Q62" s="9"/>
      <c r="R62" s="10"/>
    </row>
    <row r="63" spans="1:18" customFormat="1" ht="22.5" x14ac:dyDescent="0.25">
      <c r="A63" s="24">
        <f>IF(J63&lt;&gt;"",COUNTA(J$1:J63),"")</f>
        <v>34</v>
      </c>
      <c r="B63" s="23" t="s">
        <v>269</v>
      </c>
      <c r="C63" s="19" t="s">
        <v>59</v>
      </c>
      <c r="D63" s="22" t="s">
        <v>7</v>
      </c>
      <c r="E63" s="26">
        <v>1</v>
      </c>
      <c r="F63" s="19"/>
      <c r="G63" s="20"/>
      <c r="H63" s="19" t="s">
        <v>243</v>
      </c>
      <c r="J63" s="2" t="s">
        <v>242</v>
      </c>
      <c r="Q63" s="9"/>
      <c r="R63" s="10"/>
    </row>
    <row r="64" spans="1:18" customFormat="1" ht="15" x14ac:dyDescent="0.25">
      <c r="A64" s="50" t="s">
        <v>60</v>
      </c>
      <c r="B64" s="50"/>
      <c r="C64" s="50"/>
      <c r="D64" s="50"/>
      <c r="E64" s="50"/>
      <c r="F64" s="50"/>
      <c r="G64" s="50"/>
      <c r="H64" s="50"/>
      <c r="Q64" s="9"/>
      <c r="R64" s="10" t="s">
        <v>60</v>
      </c>
    </row>
    <row r="65" spans="1:18" customFormat="1" ht="22.5" x14ac:dyDescent="0.25">
      <c r="A65" s="24">
        <f>IF(J65&lt;&gt;"",COUNTA(J$1:J65),"")</f>
        <v>35</v>
      </c>
      <c r="B65" s="23" t="s">
        <v>61</v>
      </c>
      <c r="C65" s="19" t="s">
        <v>52</v>
      </c>
      <c r="D65" s="22" t="s">
        <v>7</v>
      </c>
      <c r="E65" s="26">
        <v>4</v>
      </c>
      <c r="F65" s="19"/>
      <c r="G65" s="20"/>
      <c r="H65" s="19" t="s">
        <v>243</v>
      </c>
      <c r="J65" s="2" t="s">
        <v>242</v>
      </c>
      <c r="Q65" s="9"/>
      <c r="R65" s="10"/>
    </row>
    <row r="66" spans="1:18" customFormat="1" ht="22.5" x14ac:dyDescent="0.25">
      <c r="A66" s="24">
        <f>IF(J66&lt;&gt;"",COUNTA(J$1:J66),"")</f>
        <v>36</v>
      </c>
      <c r="B66" s="23" t="s">
        <v>62</v>
      </c>
      <c r="C66" s="19" t="s">
        <v>63</v>
      </c>
      <c r="D66" s="22" t="s">
        <v>7</v>
      </c>
      <c r="E66" s="26">
        <v>4</v>
      </c>
      <c r="F66" s="19"/>
      <c r="G66" s="20"/>
      <c r="H66" s="19" t="s">
        <v>243</v>
      </c>
      <c r="J66" s="2" t="s">
        <v>242</v>
      </c>
      <c r="Q66" s="9"/>
      <c r="R66" s="10"/>
    </row>
    <row r="67" spans="1:18" customFormat="1" ht="15" x14ac:dyDescent="0.25">
      <c r="A67" s="24">
        <f>IF(J67&lt;&gt;"",COUNTA(J$1:J67),"")</f>
        <v>37</v>
      </c>
      <c r="B67" s="23" t="s">
        <v>64</v>
      </c>
      <c r="C67" s="19" t="s">
        <v>40</v>
      </c>
      <c r="D67" s="22" t="s">
        <v>7</v>
      </c>
      <c r="E67" s="26">
        <v>22</v>
      </c>
      <c r="F67" s="19"/>
      <c r="G67" s="20"/>
      <c r="H67" s="19" t="s">
        <v>243</v>
      </c>
      <c r="J67" s="2" t="s">
        <v>242</v>
      </c>
      <c r="Q67" s="9"/>
      <c r="R67" s="10"/>
    </row>
    <row r="68" spans="1:18" customFormat="1" ht="22.5" x14ac:dyDescent="0.25">
      <c r="A68" s="24">
        <f>IF(J68&lt;&gt;"",COUNTA(J$1:J68),"")</f>
        <v>38</v>
      </c>
      <c r="B68" s="23" t="s">
        <v>268</v>
      </c>
      <c r="C68" s="19" t="s">
        <v>59</v>
      </c>
      <c r="D68" s="22" t="s">
        <v>7</v>
      </c>
      <c r="E68" s="26">
        <v>4</v>
      </c>
      <c r="F68" s="19"/>
      <c r="G68" s="20"/>
      <c r="H68" s="19" t="s">
        <v>243</v>
      </c>
      <c r="J68" s="2" t="s">
        <v>242</v>
      </c>
      <c r="Q68" s="9"/>
      <c r="R68" s="10"/>
    </row>
    <row r="69" spans="1:18" customFormat="1" ht="22.5" x14ac:dyDescent="0.25">
      <c r="A69" s="24">
        <f>IF(J69&lt;&gt;"",COUNTA(J$1:J69),"")</f>
        <v>39</v>
      </c>
      <c r="B69" s="23" t="s">
        <v>267</v>
      </c>
      <c r="C69" s="19" t="s">
        <v>65</v>
      </c>
      <c r="D69" s="22" t="s">
        <v>7</v>
      </c>
      <c r="E69" s="26">
        <v>18</v>
      </c>
      <c r="F69" s="19"/>
      <c r="G69" s="20"/>
      <c r="H69" s="19" t="s">
        <v>243</v>
      </c>
      <c r="J69" s="2" t="s">
        <v>242</v>
      </c>
      <c r="Q69" s="9"/>
      <c r="R69" s="10"/>
    </row>
    <row r="70" spans="1:18" customFormat="1" ht="15" x14ac:dyDescent="0.25">
      <c r="A70" s="50" t="s">
        <v>66</v>
      </c>
      <c r="B70" s="50"/>
      <c r="C70" s="50"/>
      <c r="D70" s="50"/>
      <c r="E70" s="50"/>
      <c r="F70" s="50"/>
      <c r="G70" s="50"/>
      <c r="H70" s="50"/>
      <c r="Q70" s="9"/>
      <c r="R70" s="10" t="s">
        <v>66</v>
      </c>
    </row>
    <row r="71" spans="1:18" customFormat="1" ht="33.75" x14ac:dyDescent="0.25">
      <c r="A71" s="24">
        <f>IF(J71&lt;&gt;"",COUNTA(J$1:J71),"")</f>
        <v>40</v>
      </c>
      <c r="B71" s="23" t="s">
        <v>67</v>
      </c>
      <c r="C71" s="19" t="s">
        <v>22</v>
      </c>
      <c r="D71" s="22" t="s">
        <v>7</v>
      </c>
      <c r="E71" s="26">
        <v>1</v>
      </c>
      <c r="F71" s="19"/>
      <c r="G71" s="20"/>
      <c r="H71" s="19" t="s">
        <v>243</v>
      </c>
      <c r="J71" s="2" t="s">
        <v>242</v>
      </c>
      <c r="Q71" s="9"/>
      <c r="R71" s="10"/>
    </row>
    <row r="72" spans="1:18" customFormat="1" ht="15" x14ac:dyDescent="0.25">
      <c r="A72" s="24">
        <f>IF(J72&lt;&gt;"",COUNTA(J$1:J72),"")</f>
        <v>41</v>
      </c>
      <c r="B72" s="23" t="s">
        <v>266</v>
      </c>
      <c r="C72" s="19" t="s">
        <v>68</v>
      </c>
      <c r="D72" s="22" t="s">
        <v>7</v>
      </c>
      <c r="E72" s="26">
        <v>1</v>
      </c>
      <c r="F72" s="19"/>
      <c r="G72" s="20"/>
      <c r="H72" s="19" t="s">
        <v>243</v>
      </c>
      <c r="J72" s="2" t="s">
        <v>242</v>
      </c>
      <c r="Q72" s="9"/>
      <c r="R72" s="10"/>
    </row>
    <row r="73" spans="1:18" customFormat="1" ht="22.5" x14ac:dyDescent="0.25">
      <c r="A73" s="24">
        <f>IF(J73&lt;&gt;"",COUNTA(J$1:J73),"")</f>
        <v>42</v>
      </c>
      <c r="B73" s="23" t="s">
        <v>265</v>
      </c>
      <c r="C73" s="19" t="s">
        <v>69</v>
      </c>
      <c r="D73" s="22" t="s">
        <v>7</v>
      </c>
      <c r="E73" s="20">
        <v>10</v>
      </c>
      <c r="F73" s="19"/>
      <c r="G73" s="20"/>
      <c r="H73" s="19" t="s">
        <v>243</v>
      </c>
      <c r="J73" s="2" t="s">
        <v>242</v>
      </c>
      <c r="Q73" s="9"/>
      <c r="R73" s="10"/>
    </row>
    <row r="74" spans="1:18" customFormat="1" ht="15" x14ac:dyDescent="0.25">
      <c r="A74" s="24">
        <f>IF(J74&lt;&gt;"",COUNTA(J$1:J74),"")</f>
        <v>43</v>
      </c>
      <c r="B74" s="23" t="s">
        <v>264</v>
      </c>
      <c r="C74" s="19" t="s">
        <v>70</v>
      </c>
      <c r="D74" s="22" t="s">
        <v>7</v>
      </c>
      <c r="E74" s="26">
        <v>1</v>
      </c>
      <c r="F74" s="19"/>
      <c r="G74" s="20"/>
      <c r="H74" s="19" t="s">
        <v>243</v>
      </c>
      <c r="J74" s="2" t="s">
        <v>242</v>
      </c>
      <c r="Q74" s="9"/>
      <c r="R74" s="10"/>
    </row>
    <row r="75" spans="1:18" customFormat="1" ht="15" x14ac:dyDescent="0.25">
      <c r="A75" s="24">
        <f>IF(J75&lt;&gt;"",COUNTA(J$1:J75),"")</f>
        <v>44</v>
      </c>
      <c r="B75" s="23" t="s">
        <v>263</v>
      </c>
      <c r="C75" s="19" t="s">
        <v>71</v>
      </c>
      <c r="D75" s="22" t="s">
        <v>7</v>
      </c>
      <c r="E75" s="26">
        <v>1</v>
      </c>
      <c r="F75" s="19"/>
      <c r="G75" s="20"/>
      <c r="H75" s="19" t="s">
        <v>243</v>
      </c>
      <c r="J75" s="2" t="s">
        <v>242</v>
      </c>
      <c r="Q75" s="9"/>
      <c r="R75" s="10"/>
    </row>
    <row r="76" spans="1:18" customFormat="1" ht="15" x14ac:dyDescent="0.25">
      <c r="A76" s="50" t="s">
        <v>72</v>
      </c>
      <c r="B76" s="50"/>
      <c r="C76" s="50"/>
      <c r="D76" s="50"/>
      <c r="E76" s="50"/>
      <c r="F76" s="50"/>
      <c r="G76" s="50"/>
      <c r="H76" s="50"/>
      <c r="Q76" s="9"/>
      <c r="R76" s="10" t="s">
        <v>72</v>
      </c>
    </row>
    <row r="77" spans="1:18" customFormat="1" ht="22.5" x14ac:dyDescent="0.25">
      <c r="A77" s="24">
        <f>IF(J77&lt;&gt;"",COUNTA(J$1:J77),"")</f>
        <v>45</v>
      </c>
      <c r="B77" s="23" t="s">
        <v>73</v>
      </c>
      <c r="C77" s="19" t="s">
        <v>52</v>
      </c>
      <c r="D77" s="22" t="s">
        <v>7</v>
      </c>
      <c r="E77" s="26">
        <v>2</v>
      </c>
      <c r="F77" s="19"/>
      <c r="G77" s="20"/>
      <c r="H77" s="19" t="s">
        <v>243</v>
      </c>
      <c r="J77" s="2" t="s">
        <v>242</v>
      </c>
      <c r="Q77" s="9"/>
      <c r="R77" s="10"/>
    </row>
    <row r="78" spans="1:18" customFormat="1" ht="22.5" x14ac:dyDescent="0.25">
      <c r="A78" s="24">
        <f>IF(J78&lt;&gt;"",COUNTA(J$1:J78),"")</f>
        <v>46</v>
      </c>
      <c r="B78" s="23" t="s">
        <v>74</v>
      </c>
      <c r="C78" s="19" t="s">
        <v>75</v>
      </c>
      <c r="D78" s="22" t="s">
        <v>7</v>
      </c>
      <c r="E78" s="26">
        <v>2</v>
      </c>
      <c r="F78" s="19"/>
      <c r="G78" s="20"/>
      <c r="H78" s="19" t="s">
        <v>243</v>
      </c>
      <c r="J78" s="2" t="s">
        <v>242</v>
      </c>
      <c r="Q78" s="9"/>
      <c r="R78" s="10"/>
    </row>
    <row r="79" spans="1:18" customFormat="1" ht="15" x14ac:dyDescent="0.25">
      <c r="A79" s="24">
        <f>IF(J79&lt;&gt;"",COUNTA(J$1:J79),"")</f>
        <v>47</v>
      </c>
      <c r="B79" s="23" t="s">
        <v>76</v>
      </c>
      <c r="C79" s="19" t="s">
        <v>40</v>
      </c>
      <c r="D79" s="22" t="s">
        <v>7</v>
      </c>
      <c r="E79" s="26">
        <v>13</v>
      </c>
      <c r="F79" s="19"/>
      <c r="G79" s="20"/>
      <c r="H79" s="19" t="s">
        <v>243</v>
      </c>
      <c r="J79" s="2" t="s">
        <v>242</v>
      </c>
      <c r="Q79" s="9"/>
      <c r="R79" s="10"/>
    </row>
    <row r="80" spans="1:18" customFormat="1" ht="22.5" x14ac:dyDescent="0.25">
      <c r="A80" s="24">
        <f>IF(J80&lt;&gt;"",COUNTA(J$1:J80),"")</f>
        <v>48</v>
      </c>
      <c r="B80" s="23" t="s">
        <v>262</v>
      </c>
      <c r="C80" s="19" t="s">
        <v>56</v>
      </c>
      <c r="D80" s="22" t="s">
        <v>7</v>
      </c>
      <c r="E80" s="26">
        <v>2</v>
      </c>
      <c r="F80" s="19"/>
      <c r="G80" s="20"/>
      <c r="H80" s="19" t="s">
        <v>243</v>
      </c>
      <c r="J80" s="2" t="s">
        <v>242</v>
      </c>
      <c r="Q80" s="9"/>
      <c r="R80" s="10"/>
    </row>
    <row r="81" spans="1:18" customFormat="1" ht="22.5" x14ac:dyDescent="0.25">
      <c r="A81" s="24">
        <f>IF(J81&lt;&gt;"",COUNTA(J$1:J81),"")</f>
        <v>49</v>
      </c>
      <c r="B81" s="23" t="s">
        <v>261</v>
      </c>
      <c r="C81" s="19" t="s">
        <v>58</v>
      </c>
      <c r="D81" s="22" t="s">
        <v>7</v>
      </c>
      <c r="E81" s="26">
        <v>2</v>
      </c>
      <c r="F81" s="19"/>
      <c r="G81" s="20"/>
      <c r="H81" s="19" t="s">
        <v>243</v>
      </c>
      <c r="J81" s="2" t="s">
        <v>242</v>
      </c>
      <c r="Q81" s="9"/>
      <c r="R81" s="10"/>
    </row>
    <row r="82" spans="1:18" customFormat="1" ht="22.5" x14ac:dyDescent="0.25">
      <c r="A82" s="24">
        <f>IF(J82&lt;&gt;"",COUNTA(J$1:J82),"")</f>
        <v>50</v>
      </c>
      <c r="B82" s="23" t="s">
        <v>260</v>
      </c>
      <c r="C82" s="19" t="s">
        <v>59</v>
      </c>
      <c r="D82" s="22" t="s">
        <v>7</v>
      </c>
      <c r="E82" s="26">
        <v>2</v>
      </c>
      <c r="F82" s="19"/>
      <c r="G82" s="20"/>
      <c r="H82" s="19" t="s">
        <v>243</v>
      </c>
      <c r="J82" s="2" t="s">
        <v>242</v>
      </c>
      <c r="Q82" s="9"/>
      <c r="R82" s="10"/>
    </row>
    <row r="83" spans="1:18" customFormat="1" ht="22.5" x14ac:dyDescent="0.25">
      <c r="A83" s="24">
        <f>IF(J83&lt;&gt;"",COUNTA(J$1:J83),"")</f>
        <v>51</v>
      </c>
      <c r="B83" s="23" t="s">
        <v>259</v>
      </c>
      <c r="C83" s="19" t="s">
        <v>77</v>
      </c>
      <c r="D83" s="22" t="s">
        <v>7</v>
      </c>
      <c r="E83" s="26">
        <v>6</v>
      </c>
      <c r="F83" s="19"/>
      <c r="G83" s="20"/>
      <c r="H83" s="19" t="s">
        <v>243</v>
      </c>
      <c r="J83" s="2" t="s">
        <v>242</v>
      </c>
      <c r="Q83" s="9"/>
      <c r="R83" s="10"/>
    </row>
    <row r="84" spans="1:18" customFormat="1" ht="22.5" x14ac:dyDescent="0.25">
      <c r="A84" s="24">
        <f>IF(J84&lt;&gt;"",COUNTA(J$1:J84),"")</f>
        <v>52</v>
      </c>
      <c r="B84" s="23" t="s">
        <v>258</v>
      </c>
      <c r="C84" s="19" t="s">
        <v>78</v>
      </c>
      <c r="D84" s="22" t="s">
        <v>7</v>
      </c>
      <c r="E84" s="26">
        <v>1</v>
      </c>
      <c r="F84" s="19"/>
      <c r="G84" s="20"/>
      <c r="H84" s="19" t="s">
        <v>243</v>
      </c>
      <c r="J84" s="2" t="s">
        <v>242</v>
      </c>
      <c r="Q84" s="9"/>
      <c r="R84" s="10"/>
    </row>
    <row r="85" spans="1:18" customFormat="1" ht="22.5" x14ac:dyDescent="0.25">
      <c r="A85" s="24">
        <f>IF(J85&lt;&gt;"",COUNTA(J$1:J85),"")</f>
        <v>53</v>
      </c>
      <c r="B85" s="23" t="s">
        <v>79</v>
      </c>
      <c r="C85" s="19" t="s">
        <v>80</v>
      </c>
      <c r="D85" s="22" t="s">
        <v>7</v>
      </c>
      <c r="E85" s="26">
        <v>2</v>
      </c>
      <c r="F85" s="19"/>
      <c r="G85" s="20"/>
      <c r="H85" s="19" t="s">
        <v>243</v>
      </c>
      <c r="J85" s="2" t="s">
        <v>242</v>
      </c>
      <c r="Q85" s="9"/>
      <c r="R85" s="10"/>
    </row>
    <row r="86" spans="1:18" customFormat="1" ht="22.5" x14ac:dyDescent="0.25">
      <c r="A86" s="24">
        <f>IF(J86&lt;&gt;"",COUNTA(J$1:J86),"")</f>
        <v>54</v>
      </c>
      <c r="B86" s="23" t="s">
        <v>257</v>
      </c>
      <c r="C86" s="19" t="s">
        <v>81</v>
      </c>
      <c r="D86" s="22" t="s">
        <v>7</v>
      </c>
      <c r="E86" s="26">
        <v>2</v>
      </c>
      <c r="F86" s="19"/>
      <c r="G86" s="20"/>
      <c r="H86" s="19" t="s">
        <v>243</v>
      </c>
      <c r="J86" s="2" t="s">
        <v>242</v>
      </c>
      <c r="Q86" s="9"/>
      <c r="R86" s="10"/>
    </row>
    <row r="87" spans="1:18" customFormat="1" ht="15" x14ac:dyDescent="0.25">
      <c r="A87" s="50" t="s">
        <v>82</v>
      </c>
      <c r="B87" s="50"/>
      <c r="C87" s="50"/>
      <c r="D87" s="50"/>
      <c r="E87" s="50"/>
      <c r="F87" s="50"/>
      <c r="G87" s="50"/>
      <c r="H87" s="50"/>
      <c r="Q87" s="9"/>
      <c r="R87" s="10" t="s">
        <v>82</v>
      </c>
    </row>
    <row r="88" spans="1:18" customFormat="1" ht="22.5" x14ac:dyDescent="0.25">
      <c r="A88" s="24">
        <f>IF(J88&lt;&gt;"",COUNTA(J$1:J88),"")</f>
        <v>55</v>
      </c>
      <c r="B88" s="23" t="s">
        <v>83</v>
      </c>
      <c r="C88" s="19" t="s">
        <v>52</v>
      </c>
      <c r="D88" s="22" t="s">
        <v>7</v>
      </c>
      <c r="E88" s="26">
        <v>2</v>
      </c>
      <c r="F88" s="19"/>
      <c r="G88" s="20"/>
      <c r="H88" s="19" t="s">
        <v>243</v>
      </c>
      <c r="J88" s="2" t="s">
        <v>242</v>
      </c>
      <c r="Q88" s="9"/>
      <c r="R88" s="10"/>
    </row>
    <row r="89" spans="1:18" customFormat="1" ht="22.5" x14ac:dyDescent="0.25">
      <c r="A89" s="24">
        <f>IF(J89&lt;&gt;"",COUNTA(J$1:J89),"")</f>
        <v>56</v>
      </c>
      <c r="B89" s="23" t="s">
        <v>84</v>
      </c>
      <c r="C89" s="19" t="s">
        <v>85</v>
      </c>
      <c r="D89" s="22" t="s">
        <v>7</v>
      </c>
      <c r="E89" s="26">
        <v>1</v>
      </c>
      <c r="F89" s="19"/>
      <c r="G89" s="20"/>
      <c r="H89" s="19" t="s">
        <v>243</v>
      </c>
      <c r="J89" s="2" t="s">
        <v>242</v>
      </c>
      <c r="Q89" s="9"/>
      <c r="R89" s="10"/>
    </row>
    <row r="90" spans="1:18" customFormat="1" ht="22.5" x14ac:dyDescent="0.25">
      <c r="A90" s="24">
        <f>IF(J90&lt;&gt;"",COUNTA(J$1:J90),"")</f>
        <v>57</v>
      </c>
      <c r="B90" s="23" t="s">
        <v>86</v>
      </c>
      <c r="C90" s="19" t="s">
        <v>87</v>
      </c>
      <c r="D90" s="22" t="s">
        <v>7</v>
      </c>
      <c r="E90" s="26">
        <v>1</v>
      </c>
      <c r="F90" s="19"/>
      <c r="G90" s="20"/>
      <c r="H90" s="19" t="s">
        <v>243</v>
      </c>
      <c r="J90" s="2" t="s">
        <v>242</v>
      </c>
      <c r="Q90" s="9"/>
      <c r="R90" s="10"/>
    </row>
    <row r="91" spans="1:18" customFormat="1" ht="15" x14ac:dyDescent="0.25">
      <c r="A91" s="24">
        <f>IF(J91&lt;&gt;"",COUNTA(J$1:J91),"")</f>
        <v>58</v>
      </c>
      <c r="B91" s="23" t="s">
        <v>88</v>
      </c>
      <c r="C91" s="19" t="s">
        <v>40</v>
      </c>
      <c r="D91" s="22" t="s">
        <v>7</v>
      </c>
      <c r="E91" s="26">
        <v>11</v>
      </c>
      <c r="F91" s="19"/>
      <c r="G91" s="20"/>
      <c r="H91" s="19" t="s">
        <v>243</v>
      </c>
      <c r="J91" s="2" t="s">
        <v>242</v>
      </c>
      <c r="Q91" s="9"/>
      <c r="R91" s="10"/>
    </row>
    <row r="92" spans="1:18" customFormat="1" ht="22.5" x14ac:dyDescent="0.25">
      <c r="A92" s="24">
        <f>IF(J92&lt;&gt;"",COUNTA(J$1:J92),"")</f>
        <v>59</v>
      </c>
      <c r="B92" s="23" t="s">
        <v>256</v>
      </c>
      <c r="C92" s="19" t="s">
        <v>56</v>
      </c>
      <c r="D92" s="22" t="s">
        <v>7</v>
      </c>
      <c r="E92" s="26">
        <v>2</v>
      </c>
      <c r="F92" s="19"/>
      <c r="G92" s="20"/>
      <c r="H92" s="19" t="s">
        <v>243</v>
      </c>
      <c r="J92" s="2" t="s">
        <v>242</v>
      </c>
      <c r="Q92" s="9"/>
      <c r="R92" s="10"/>
    </row>
    <row r="93" spans="1:18" customFormat="1" ht="22.5" x14ac:dyDescent="0.25">
      <c r="A93" s="24">
        <f>IF(J93&lt;&gt;"",COUNTA(J$1:J93),"")</f>
        <v>60</v>
      </c>
      <c r="B93" s="23" t="s">
        <v>255</v>
      </c>
      <c r="C93" s="19" t="s">
        <v>59</v>
      </c>
      <c r="D93" s="22" t="s">
        <v>7</v>
      </c>
      <c r="E93" s="26">
        <v>5</v>
      </c>
      <c r="F93" s="19"/>
      <c r="G93" s="20"/>
      <c r="H93" s="19" t="s">
        <v>243</v>
      </c>
      <c r="J93" s="2" t="s">
        <v>242</v>
      </c>
      <c r="Q93" s="9"/>
      <c r="R93" s="10"/>
    </row>
    <row r="94" spans="1:18" customFormat="1" ht="22.5" x14ac:dyDescent="0.25">
      <c r="A94" s="24">
        <f>IF(J94&lt;&gt;"",COUNTA(J$1:J94),"")</f>
        <v>61</v>
      </c>
      <c r="B94" s="23" t="s">
        <v>254</v>
      </c>
      <c r="C94" s="19" t="s">
        <v>58</v>
      </c>
      <c r="D94" s="22" t="s">
        <v>7</v>
      </c>
      <c r="E94" s="26">
        <v>4</v>
      </c>
      <c r="F94" s="19"/>
      <c r="G94" s="20"/>
      <c r="H94" s="19" t="s">
        <v>243</v>
      </c>
      <c r="J94" s="2" t="s">
        <v>242</v>
      </c>
      <c r="Q94" s="9"/>
      <c r="R94" s="10"/>
    </row>
    <row r="95" spans="1:18" customFormat="1" ht="15" x14ac:dyDescent="0.25">
      <c r="A95" s="50" t="s">
        <v>89</v>
      </c>
      <c r="B95" s="50"/>
      <c r="C95" s="50"/>
      <c r="D95" s="50"/>
      <c r="E95" s="50"/>
      <c r="F95" s="50"/>
      <c r="G95" s="50"/>
      <c r="H95" s="50"/>
      <c r="Q95" s="9"/>
      <c r="R95" s="10" t="s">
        <v>89</v>
      </c>
    </row>
    <row r="96" spans="1:18" customFormat="1" ht="22.5" x14ac:dyDescent="0.25">
      <c r="A96" s="24">
        <f>IF(J96&lt;&gt;"",COUNTA(J$1:J96),"")</f>
        <v>62</v>
      </c>
      <c r="B96" s="23" t="s">
        <v>90</v>
      </c>
      <c r="C96" s="19" t="s">
        <v>91</v>
      </c>
      <c r="D96" s="22" t="s">
        <v>7</v>
      </c>
      <c r="E96" s="26">
        <v>3</v>
      </c>
      <c r="F96" s="19"/>
      <c r="G96" s="20"/>
      <c r="H96" s="19" t="s">
        <v>243</v>
      </c>
      <c r="J96" s="2" t="s">
        <v>242</v>
      </c>
      <c r="Q96" s="9"/>
      <c r="R96" s="10"/>
    </row>
    <row r="97" spans="1:18" customFormat="1" ht="22.5" x14ac:dyDescent="0.25">
      <c r="A97" s="24">
        <f>IF(J97&lt;&gt;"",COUNTA(J$1:J97),"")</f>
        <v>63</v>
      </c>
      <c r="B97" s="23" t="s">
        <v>92</v>
      </c>
      <c r="C97" s="19" t="s">
        <v>93</v>
      </c>
      <c r="D97" s="22" t="s">
        <v>7</v>
      </c>
      <c r="E97" s="26">
        <v>3</v>
      </c>
      <c r="F97" s="19"/>
      <c r="G97" s="20"/>
      <c r="H97" s="19" t="s">
        <v>243</v>
      </c>
      <c r="J97" s="2" t="s">
        <v>242</v>
      </c>
      <c r="Q97" s="9"/>
      <c r="R97" s="10"/>
    </row>
    <row r="98" spans="1:18" customFormat="1" ht="15" x14ac:dyDescent="0.25">
      <c r="A98" s="24">
        <f>IF(J98&lt;&gt;"",COUNTA(J$1:J98),"")</f>
        <v>64</v>
      </c>
      <c r="B98" s="23" t="s">
        <v>94</v>
      </c>
      <c r="C98" s="19" t="s">
        <v>40</v>
      </c>
      <c r="D98" s="22" t="s">
        <v>7</v>
      </c>
      <c r="E98" s="26">
        <v>22</v>
      </c>
      <c r="F98" s="19"/>
      <c r="G98" s="20"/>
      <c r="H98" s="19" t="s">
        <v>243</v>
      </c>
      <c r="J98" s="2" t="s">
        <v>242</v>
      </c>
      <c r="Q98" s="9"/>
      <c r="R98" s="10"/>
    </row>
    <row r="99" spans="1:18" customFormat="1" ht="22.5" x14ac:dyDescent="0.25">
      <c r="A99" s="24">
        <f>IF(J99&lt;&gt;"",COUNTA(J$1:J99),"")</f>
        <v>65</v>
      </c>
      <c r="B99" s="23" t="s">
        <v>253</v>
      </c>
      <c r="C99" s="19" t="s">
        <v>95</v>
      </c>
      <c r="D99" s="22" t="s">
        <v>7</v>
      </c>
      <c r="E99" s="26">
        <v>1</v>
      </c>
      <c r="F99" s="19"/>
      <c r="G99" s="20"/>
      <c r="H99" s="19" t="s">
        <v>243</v>
      </c>
      <c r="J99" s="2" t="s">
        <v>242</v>
      </c>
      <c r="Q99" s="9"/>
      <c r="R99" s="10"/>
    </row>
    <row r="100" spans="1:18" customFormat="1" ht="22.5" x14ac:dyDescent="0.25">
      <c r="A100" s="24">
        <f>IF(J100&lt;&gt;"",COUNTA(J$1:J100),"")</f>
        <v>66</v>
      </c>
      <c r="B100" s="23" t="s">
        <v>252</v>
      </c>
      <c r="C100" s="19" t="s">
        <v>96</v>
      </c>
      <c r="D100" s="22" t="s">
        <v>7</v>
      </c>
      <c r="E100" s="26">
        <v>2</v>
      </c>
      <c r="F100" s="19"/>
      <c r="G100" s="20"/>
      <c r="H100" s="19" t="s">
        <v>243</v>
      </c>
      <c r="J100" s="2" t="s">
        <v>242</v>
      </c>
      <c r="Q100" s="9"/>
      <c r="R100" s="10"/>
    </row>
    <row r="101" spans="1:18" customFormat="1" ht="22.5" x14ac:dyDescent="0.25">
      <c r="A101" s="24">
        <f>IF(J101&lt;&gt;"",COUNTA(J$1:J101),"")</f>
        <v>67</v>
      </c>
      <c r="B101" s="23" t="s">
        <v>251</v>
      </c>
      <c r="C101" s="19" t="s">
        <v>56</v>
      </c>
      <c r="D101" s="22" t="s">
        <v>7</v>
      </c>
      <c r="E101" s="26">
        <v>3</v>
      </c>
      <c r="F101" s="19"/>
      <c r="G101" s="20"/>
      <c r="H101" s="19" t="s">
        <v>243</v>
      </c>
      <c r="J101" s="2" t="s">
        <v>242</v>
      </c>
      <c r="Q101" s="9"/>
      <c r="R101" s="10"/>
    </row>
    <row r="102" spans="1:18" customFormat="1" ht="22.5" x14ac:dyDescent="0.25">
      <c r="A102" s="24">
        <f>IF(J102&lt;&gt;"",COUNTA(J$1:J102),"")</f>
        <v>68</v>
      </c>
      <c r="B102" s="23" t="s">
        <v>250</v>
      </c>
      <c r="C102" s="19" t="s">
        <v>97</v>
      </c>
      <c r="D102" s="22" t="s">
        <v>7</v>
      </c>
      <c r="E102" s="26">
        <v>4</v>
      </c>
      <c r="F102" s="19"/>
      <c r="G102" s="20"/>
      <c r="H102" s="19" t="s">
        <v>243</v>
      </c>
      <c r="J102" s="2" t="s">
        <v>242</v>
      </c>
      <c r="Q102" s="9"/>
      <c r="R102" s="10"/>
    </row>
    <row r="103" spans="1:18" customFormat="1" ht="22.5" x14ac:dyDescent="0.25">
      <c r="A103" s="24">
        <f>IF(J103&lt;&gt;"",COUNTA(J$1:J103),"")</f>
        <v>69</v>
      </c>
      <c r="B103" s="23" t="s">
        <v>249</v>
      </c>
      <c r="C103" s="19" t="s">
        <v>59</v>
      </c>
      <c r="D103" s="22" t="s">
        <v>7</v>
      </c>
      <c r="E103" s="26">
        <v>1</v>
      </c>
      <c r="F103" s="19"/>
      <c r="G103" s="20"/>
      <c r="H103" s="19" t="s">
        <v>243</v>
      </c>
      <c r="J103" s="2" t="s">
        <v>242</v>
      </c>
      <c r="Q103" s="9"/>
      <c r="R103" s="10"/>
    </row>
    <row r="104" spans="1:18" customFormat="1" ht="22.5" x14ac:dyDescent="0.25">
      <c r="A104" s="24">
        <f>IF(J104&lt;&gt;"",COUNTA(J$1:J104),"")</f>
        <v>70</v>
      </c>
      <c r="B104" s="23" t="s">
        <v>248</v>
      </c>
      <c r="C104" s="19" t="s">
        <v>98</v>
      </c>
      <c r="D104" s="22" t="s">
        <v>7</v>
      </c>
      <c r="E104" s="26">
        <v>4</v>
      </c>
      <c r="F104" s="19"/>
      <c r="G104" s="20"/>
      <c r="H104" s="19" t="s">
        <v>243</v>
      </c>
      <c r="J104" s="2" t="s">
        <v>242</v>
      </c>
      <c r="Q104" s="9"/>
      <c r="R104" s="10"/>
    </row>
    <row r="105" spans="1:18" customFormat="1" ht="22.5" x14ac:dyDescent="0.25">
      <c r="A105" s="24">
        <f>IF(J105&lt;&gt;"",COUNTA(J$1:J105),"")</f>
        <v>71</v>
      </c>
      <c r="B105" s="23" t="s">
        <v>247</v>
      </c>
      <c r="C105" s="19" t="s">
        <v>58</v>
      </c>
      <c r="D105" s="22" t="s">
        <v>7</v>
      </c>
      <c r="E105" s="26">
        <v>7</v>
      </c>
      <c r="F105" s="19"/>
      <c r="G105" s="20"/>
      <c r="H105" s="19" t="s">
        <v>243</v>
      </c>
      <c r="J105" s="2" t="s">
        <v>242</v>
      </c>
      <c r="Q105" s="9"/>
      <c r="R105" s="10"/>
    </row>
    <row r="106" spans="1:18" customFormat="1" ht="15" x14ac:dyDescent="0.25">
      <c r="A106" s="50" t="s">
        <v>99</v>
      </c>
      <c r="B106" s="50"/>
      <c r="C106" s="50"/>
      <c r="D106" s="50"/>
      <c r="E106" s="50"/>
      <c r="F106" s="50"/>
      <c r="G106" s="50"/>
      <c r="H106" s="50"/>
      <c r="Q106" s="9"/>
      <c r="R106" s="10" t="s">
        <v>99</v>
      </c>
    </row>
    <row r="107" spans="1:18" customFormat="1" ht="22.5" x14ac:dyDescent="0.25">
      <c r="A107" s="24">
        <f>IF(J107&lt;&gt;"",COUNTA(J$1:J107),"")</f>
        <v>72</v>
      </c>
      <c r="B107" s="23" t="s">
        <v>100</v>
      </c>
      <c r="C107" s="19" t="s">
        <v>52</v>
      </c>
      <c r="D107" s="22" t="s">
        <v>7</v>
      </c>
      <c r="E107" s="26">
        <v>2</v>
      </c>
      <c r="F107" s="19"/>
      <c r="G107" s="20"/>
      <c r="H107" s="19" t="s">
        <v>243</v>
      </c>
      <c r="J107" s="2" t="s">
        <v>242</v>
      </c>
      <c r="Q107" s="9"/>
      <c r="R107" s="10"/>
    </row>
    <row r="108" spans="1:18" customFormat="1" ht="22.5" x14ac:dyDescent="0.25">
      <c r="A108" s="24">
        <f>IF(J108&lt;&gt;"",COUNTA(J$1:J108),"")</f>
        <v>73</v>
      </c>
      <c r="B108" s="23" t="s">
        <v>101</v>
      </c>
      <c r="C108" s="19" t="s">
        <v>75</v>
      </c>
      <c r="D108" s="22" t="s">
        <v>7</v>
      </c>
      <c r="E108" s="26">
        <v>2</v>
      </c>
      <c r="F108" s="19"/>
      <c r="G108" s="20"/>
      <c r="H108" s="19" t="s">
        <v>243</v>
      </c>
      <c r="J108" s="2" t="s">
        <v>242</v>
      </c>
      <c r="Q108" s="9"/>
      <c r="R108" s="10"/>
    </row>
    <row r="109" spans="1:18" customFormat="1" ht="15" x14ac:dyDescent="0.25">
      <c r="A109" s="24">
        <f>IF(J109&lt;&gt;"",COUNTA(J$1:J109),"")</f>
        <v>74</v>
      </c>
      <c r="B109" s="23" t="s">
        <v>102</v>
      </c>
      <c r="C109" s="19" t="s">
        <v>40</v>
      </c>
      <c r="D109" s="22" t="s">
        <v>7</v>
      </c>
      <c r="E109" s="26">
        <v>16</v>
      </c>
      <c r="F109" s="19"/>
      <c r="G109" s="20"/>
      <c r="H109" s="19" t="s">
        <v>243</v>
      </c>
      <c r="J109" s="2" t="s">
        <v>242</v>
      </c>
      <c r="Q109" s="9"/>
      <c r="R109" s="10"/>
    </row>
    <row r="110" spans="1:18" customFormat="1" ht="22.5" x14ac:dyDescent="0.25">
      <c r="A110" s="24">
        <f>IF(J110&lt;&gt;"",COUNTA(J$1:J110),"")</f>
        <v>75</v>
      </c>
      <c r="B110" s="23" t="s">
        <v>246</v>
      </c>
      <c r="C110" s="19" t="s">
        <v>56</v>
      </c>
      <c r="D110" s="22" t="s">
        <v>7</v>
      </c>
      <c r="E110" s="26">
        <v>2</v>
      </c>
      <c r="F110" s="19"/>
      <c r="G110" s="20"/>
      <c r="H110" s="19" t="s">
        <v>243</v>
      </c>
      <c r="J110" s="2" t="s">
        <v>242</v>
      </c>
      <c r="Q110" s="9"/>
      <c r="R110" s="10"/>
    </row>
    <row r="111" spans="1:18" customFormat="1" ht="22.5" x14ac:dyDescent="0.25">
      <c r="A111" s="24">
        <f>IF(J111&lt;&gt;"",COUNTA(J$1:J111),"")</f>
        <v>76</v>
      </c>
      <c r="B111" s="23" t="s">
        <v>245</v>
      </c>
      <c r="C111" s="19" t="s">
        <v>65</v>
      </c>
      <c r="D111" s="22" t="s">
        <v>7</v>
      </c>
      <c r="E111" s="26">
        <v>6</v>
      </c>
      <c r="F111" s="19"/>
      <c r="G111" s="20"/>
      <c r="H111" s="19" t="s">
        <v>243</v>
      </c>
      <c r="J111" s="2" t="s">
        <v>242</v>
      </c>
      <c r="Q111" s="9"/>
      <c r="R111" s="10"/>
    </row>
    <row r="112" spans="1:18" customFormat="1" ht="22.5" x14ac:dyDescent="0.25">
      <c r="A112" s="24">
        <f>IF(J112&lt;&gt;"",COUNTA(J$1:J112),"")</f>
        <v>77</v>
      </c>
      <c r="B112" s="23" t="s">
        <v>244</v>
      </c>
      <c r="C112" s="19" t="s">
        <v>58</v>
      </c>
      <c r="D112" s="22" t="s">
        <v>7</v>
      </c>
      <c r="E112" s="26">
        <v>8</v>
      </c>
      <c r="F112" s="19"/>
      <c r="G112" s="20"/>
      <c r="H112" s="19" t="s">
        <v>243</v>
      </c>
      <c r="J112" s="2" t="s">
        <v>242</v>
      </c>
      <c r="Q112" s="9"/>
      <c r="R112" s="10"/>
    </row>
    <row r="113" spans="1:18" customFormat="1" ht="15" x14ac:dyDescent="0.25">
      <c r="A113" s="58" t="s">
        <v>103</v>
      </c>
      <c r="B113" s="58"/>
      <c r="C113" s="58"/>
      <c r="D113" s="58"/>
      <c r="E113" s="58"/>
      <c r="F113" s="58"/>
      <c r="G113" s="58"/>
      <c r="H113" s="58"/>
      <c r="Q113" s="9" t="s">
        <v>103</v>
      </c>
      <c r="R113" s="10"/>
    </row>
    <row r="114" spans="1:18" customFormat="1" ht="33.75" x14ac:dyDescent="0.25">
      <c r="A114" s="24">
        <f>IF(J114&lt;&gt;"",COUNTA(J$1:J114),"")</f>
        <v>78</v>
      </c>
      <c r="B114" s="23" t="s">
        <v>104</v>
      </c>
      <c r="C114" s="19" t="s">
        <v>105</v>
      </c>
      <c r="D114" s="22" t="s">
        <v>108</v>
      </c>
      <c r="E114" s="20">
        <v>4105</v>
      </c>
      <c r="F114" s="19"/>
      <c r="G114" s="20"/>
      <c r="H114" s="19" t="s">
        <v>243</v>
      </c>
      <c r="J114" s="2" t="s">
        <v>242</v>
      </c>
      <c r="Q114" s="9"/>
      <c r="R114" s="10"/>
    </row>
    <row r="115" spans="1:18" customFormat="1" ht="33.75" x14ac:dyDescent="0.25">
      <c r="A115" s="24">
        <f>IF(J115&lt;&gt;"",COUNTA(J$1:J115),"")</f>
        <v>79</v>
      </c>
      <c r="B115" s="23" t="s">
        <v>106</v>
      </c>
      <c r="C115" s="19" t="s">
        <v>107</v>
      </c>
      <c r="D115" s="22" t="s">
        <v>108</v>
      </c>
      <c r="E115" s="28">
        <v>25.5</v>
      </c>
      <c r="F115" s="19"/>
      <c r="G115" s="20"/>
      <c r="H115" s="19" t="s">
        <v>243</v>
      </c>
      <c r="J115" s="2" t="s">
        <v>242</v>
      </c>
      <c r="Q115" s="9"/>
      <c r="R115" s="10"/>
    </row>
    <row r="116" spans="1:18" customFormat="1" ht="33.75" x14ac:dyDescent="0.25">
      <c r="A116" s="24">
        <f>IF(J116&lt;&gt;"",COUNTA(J$1:J116),"")</f>
        <v>80</v>
      </c>
      <c r="B116" s="23" t="s">
        <v>109</v>
      </c>
      <c r="C116" s="19" t="s">
        <v>110</v>
      </c>
      <c r="D116" s="22" t="s">
        <v>108</v>
      </c>
      <c r="E116" s="28">
        <v>30.6</v>
      </c>
      <c r="F116" s="19"/>
      <c r="G116" s="20"/>
      <c r="H116" s="19" t="s">
        <v>243</v>
      </c>
      <c r="J116" s="2" t="s">
        <v>242</v>
      </c>
      <c r="Q116" s="9"/>
      <c r="R116" s="10"/>
    </row>
    <row r="117" spans="1:18" customFormat="1" ht="33.75" x14ac:dyDescent="0.25">
      <c r="A117" s="24">
        <f>IF(J117&lt;&gt;"",COUNTA(J$1:J117),"")</f>
        <v>81</v>
      </c>
      <c r="B117" s="23" t="s">
        <v>111</v>
      </c>
      <c r="C117" s="19" t="s">
        <v>112</v>
      </c>
      <c r="D117" s="22" t="s">
        <v>108</v>
      </c>
      <c r="E117" s="28">
        <v>336.6</v>
      </c>
      <c r="F117" s="19"/>
      <c r="G117" s="20"/>
      <c r="H117" s="19" t="s">
        <v>243</v>
      </c>
      <c r="J117" s="2" t="s">
        <v>242</v>
      </c>
      <c r="Q117" s="9"/>
      <c r="R117" s="10"/>
    </row>
    <row r="118" spans="1:18" customFormat="1" ht="33.75" x14ac:dyDescent="0.25">
      <c r="A118" s="24">
        <f>IF(J118&lt;&gt;"",COUNTA(J$1:J118),"")</f>
        <v>82</v>
      </c>
      <c r="B118" s="23" t="s">
        <v>113</v>
      </c>
      <c r="C118" s="19" t="s">
        <v>114</v>
      </c>
      <c r="D118" s="22" t="s">
        <v>108</v>
      </c>
      <c r="E118" s="20">
        <v>469.2</v>
      </c>
      <c r="F118" s="19"/>
      <c r="G118" s="20"/>
      <c r="H118" s="19" t="s">
        <v>243</v>
      </c>
      <c r="J118" s="2" t="s">
        <v>242</v>
      </c>
      <c r="Q118" s="9"/>
      <c r="R118" s="10"/>
    </row>
    <row r="119" spans="1:18" customFormat="1" ht="33.75" x14ac:dyDescent="0.25">
      <c r="A119" s="24">
        <f>IF(J119&lt;&gt;"",COUNTA(J$1:J119),"")</f>
        <v>83</v>
      </c>
      <c r="B119" s="23" t="s">
        <v>115</v>
      </c>
      <c r="C119" s="19" t="s">
        <v>116</v>
      </c>
      <c r="D119" s="22" t="s">
        <v>108</v>
      </c>
      <c r="E119" s="20">
        <v>3325.2</v>
      </c>
      <c r="F119" s="19"/>
      <c r="G119" s="20"/>
      <c r="H119" s="19" t="s">
        <v>243</v>
      </c>
      <c r="J119" s="2" t="s">
        <v>242</v>
      </c>
      <c r="Q119" s="9"/>
      <c r="R119" s="10"/>
    </row>
    <row r="120" spans="1:18" customFormat="1" ht="22.5" x14ac:dyDescent="0.25">
      <c r="A120" s="24">
        <f>IF(J120&lt;&gt;"",COUNTA(J$1:J120),"")</f>
        <v>84</v>
      </c>
      <c r="B120" s="23" t="s">
        <v>117</v>
      </c>
      <c r="C120" s="19" t="s">
        <v>118</v>
      </c>
      <c r="D120" s="22" t="s">
        <v>108</v>
      </c>
      <c r="E120" s="20">
        <v>25</v>
      </c>
      <c r="F120" s="19"/>
      <c r="G120" s="20"/>
      <c r="H120" s="19" t="s">
        <v>243</v>
      </c>
      <c r="J120" s="2" t="s">
        <v>242</v>
      </c>
      <c r="Q120" s="9"/>
      <c r="R120" s="10"/>
    </row>
    <row r="121" spans="1:18" customFormat="1" ht="33.75" x14ac:dyDescent="0.25">
      <c r="A121" s="24">
        <f>IF(J121&lt;&gt;"",COUNTA(J$1:J121),"")</f>
        <v>85</v>
      </c>
      <c r="B121" s="23" t="s">
        <v>119</v>
      </c>
      <c r="C121" s="19" t="s">
        <v>120</v>
      </c>
      <c r="D121" s="22" t="s">
        <v>108</v>
      </c>
      <c r="E121" s="26">
        <v>25</v>
      </c>
      <c r="F121" s="19"/>
      <c r="G121" s="20"/>
      <c r="H121" s="19" t="s">
        <v>243</v>
      </c>
      <c r="J121" s="2" t="s">
        <v>242</v>
      </c>
      <c r="Q121" s="9"/>
      <c r="R121" s="10"/>
    </row>
    <row r="122" spans="1:18" customFormat="1" ht="45" x14ac:dyDescent="0.25">
      <c r="A122" s="24">
        <f>IF(J122&lt;&gt;"",COUNTA(J$1:J122),"")</f>
        <v>86</v>
      </c>
      <c r="B122" s="23" t="s">
        <v>121</v>
      </c>
      <c r="C122" s="19" t="s">
        <v>122</v>
      </c>
      <c r="D122" s="22" t="s">
        <v>108</v>
      </c>
      <c r="E122" s="20">
        <v>284</v>
      </c>
      <c r="F122" s="19"/>
      <c r="G122" s="20"/>
      <c r="H122" s="19" t="s">
        <v>243</v>
      </c>
      <c r="J122" s="2" t="s">
        <v>242</v>
      </c>
      <c r="Q122" s="9"/>
      <c r="R122" s="10"/>
    </row>
    <row r="123" spans="1:18" customFormat="1" ht="22.5" x14ac:dyDescent="0.25">
      <c r="A123" s="24">
        <f>IF(J123&lt;&gt;"",COUNTA(J$1:J123),"")</f>
        <v>87</v>
      </c>
      <c r="B123" s="23" t="s">
        <v>123</v>
      </c>
      <c r="C123" s="19" t="s">
        <v>124</v>
      </c>
      <c r="D123" s="22" t="s">
        <v>108</v>
      </c>
      <c r="E123" s="29">
        <v>97.92</v>
      </c>
      <c r="F123" s="19"/>
      <c r="G123" s="20"/>
      <c r="H123" s="19" t="s">
        <v>243</v>
      </c>
      <c r="J123" s="2" t="s">
        <v>242</v>
      </c>
      <c r="Q123" s="9"/>
      <c r="R123" s="10"/>
    </row>
    <row r="124" spans="1:18" customFormat="1" ht="22.5" x14ac:dyDescent="0.25">
      <c r="A124" s="24">
        <f>IF(J124&lt;&gt;"",COUNTA(J$1:J124),"")</f>
        <v>88</v>
      </c>
      <c r="B124" s="23" t="s">
        <v>125</v>
      </c>
      <c r="C124" s="19" t="s">
        <v>126</v>
      </c>
      <c r="D124" s="22" t="s">
        <v>108</v>
      </c>
      <c r="E124" s="29">
        <v>104.04</v>
      </c>
      <c r="F124" s="19"/>
      <c r="G124" s="20"/>
      <c r="H124" s="19" t="s">
        <v>243</v>
      </c>
      <c r="J124" s="2" t="s">
        <v>242</v>
      </c>
      <c r="Q124" s="9"/>
      <c r="R124" s="10"/>
    </row>
    <row r="125" spans="1:18" customFormat="1" ht="22.5" x14ac:dyDescent="0.25">
      <c r="A125" s="24">
        <f>IF(J125&lt;&gt;"",COUNTA(J$1:J125),"")</f>
        <v>89</v>
      </c>
      <c r="B125" s="23" t="s">
        <v>127</v>
      </c>
      <c r="C125" s="19" t="s">
        <v>128</v>
      </c>
      <c r="D125" s="22" t="s">
        <v>108</v>
      </c>
      <c r="E125" s="29">
        <v>87.72</v>
      </c>
      <c r="F125" s="19"/>
      <c r="G125" s="20"/>
      <c r="H125" s="19" t="s">
        <v>243</v>
      </c>
      <c r="J125" s="2" t="s">
        <v>242</v>
      </c>
      <c r="Q125" s="9"/>
      <c r="R125" s="10"/>
    </row>
    <row r="126" spans="1:18" customFormat="1" ht="45" x14ac:dyDescent="0.25">
      <c r="A126" s="24">
        <f>IF(J126&lt;&gt;"",COUNTA(J$1:J126),"")</f>
        <v>90</v>
      </c>
      <c r="B126" s="23" t="s">
        <v>129</v>
      </c>
      <c r="C126" s="19" t="s">
        <v>130</v>
      </c>
      <c r="D126" s="22" t="s">
        <v>108</v>
      </c>
      <c r="E126" s="20">
        <v>450</v>
      </c>
      <c r="F126" s="19"/>
      <c r="G126" s="20"/>
      <c r="H126" s="19" t="s">
        <v>243</v>
      </c>
      <c r="J126" s="2" t="s">
        <v>242</v>
      </c>
      <c r="Q126" s="9"/>
      <c r="R126" s="10"/>
    </row>
    <row r="127" spans="1:18" customFormat="1" ht="22.5" x14ac:dyDescent="0.25">
      <c r="A127" s="24">
        <f>IF(J127&lt;&gt;"",COUNTA(J$1:J127),"")</f>
        <v>91</v>
      </c>
      <c r="B127" s="23" t="s">
        <v>131</v>
      </c>
      <c r="C127" s="19" t="s">
        <v>132</v>
      </c>
      <c r="D127" s="22" t="s">
        <v>108</v>
      </c>
      <c r="E127" s="28">
        <v>270.3</v>
      </c>
      <c r="F127" s="19"/>
      <c r="G127" s="20"/>
      <c r="H127" s="19" t="s">
        <v>243</v>
      </c>
      <c r="J127" s="2" t="s">
        <v>242</v>
      </c>
      <c r="Q127" s="9"/>
      <c r="R127" s="10"/>
    </row>
    <row r="128" spans="1:18" customFormat="1" ht="15" x14ac:dyDescent="0.25">
      <c r="A128" s="24">
        <f>IF(J128&lt;&gt;"",COUNTA(J$1:J128),"")</f>
        <v>92</v>
      </c>
      <c r="B128" s="23" t="s">
        <v>133</v>
      </c>
      <c r="C128" s="19" t="s">
        <v>134</v>
      </c>
      <c r="D128" s="22" t="s">
        <v>108</v>
      </c>
      <c r="E128" s="28">
        <v>66.3</v>
      </c>
      <c r="F128" s="19"/>
      <c r="G128" s="20"/>
      <c r="H128" s="19" t="s">
        <v>243</v>
      </c>
      <c r="J128" s="2" t="s">
        <v>242</v>
      </c>
      <c r="Q128" s="9"/>
      <c r="R128" s="10"/>
    </row>
    <row r="129" spans="1:18" customFormat="1" ht="15" x14ac:dyDescent="0.25">
      <c r="A129" s="24">
        <f>IF(J129&lt;&gt;"",COUNTA(J$1:J129),"")</f>
        <v>93</v>
      </c>
      <c r="B129" s="23" t="s">
        <v>135</v>
      </c>
      <c r="C129" s="19" t="s">
        <v>136</v>
      </c>
      <c r="D129" s="22" t="s">
        <v>108</v>
      </c>
      <c r="E129" s="28">
        <v>122.4</v>
      </c>
      <c r="F129" s="19"/>
      <c r="G129" s="20"/>
      <c r="H129" s="19" t="s">
        <v>243</v>
      </c>
      <c r="J129" s="2" t="s">
        <v>242</v>
      </c>
      <c r="Q129" s="9"/>
      <c r="R129" s="10"/>
    </row>
    <row r="130" spans="1:18" customFormat="1" ht="15" x14ac:dyDescent="0.25">
      <c r="A130" s="24">
        <f>IF(J130&lt;&gt;"",COUNTA(J$1:J130),"")</f>
        <v>94</v>
      </c>
      <c r="B130" s="23" t="s">
        <v>137</v>
      </c>
      <c r="C130" s="19" t="s">
        <v>138</v>
      </c>
      <c r="D130" s="22" t="s">
        <v>108</v>
      </c>
      <c r="E130" s="26">
        <v>51</v>
      </c>
      <c r="F130" s="19"/>
      <c r="G130" s="20"/>
      <c r="H130" s="19" t="s">
        <v>243</v>
      </c>
      <c r="J130" s="2" t="s">
        <v>242</v>
      </c>
      <c r="Q130" s="9"/>
      <c r="R130" s="10"/>
    </row>
    <row r="131" spans="1:18" customFormat="1" ht="45" x14ac:dyDescent="0.25">
      <c r="A131" s="24">
        <f>IF(J131&lt;&gt;"",COUNTA(J$1:J131),"")</f>
        <v>95</v>
      </c>
      <c r="B131" s="23" t="s">
        <v>139</v>
      </c>
      <c r="C131" s="19" t="s">
        <v>140</v>
      </c>
      <c r="D131" s="22" t="s">
        <v>108</v>
      </c>
      <c r="E131" s="20">
        <v>108</v>
      </c>
      <c r="F131" s="19"/>
      <c r="G131" s="20"/>
      <c r="H131" s="19" t="s">
        <v>243</v>
      </c>
      <c r="J131" s="2" t="s">
        <v>242</v>
      </c>
      <c r="Q131" s="9"/>
      <c r="R131" s="10"/>
    </row>
    <row r="132" spans="1:18" customFormat="1" ht="22.5" x14ac:dyDescent="0.25">
      <c r="A132" s="24">
        <f>IF(J132&lt;&gt;"",COUNTA(J$1:J132),"")</f>
        <v>96</v>
      </c>
      <c r="B132" s="23" t="s">
        <v>141</v>
      </c>
      <c r="C132" s="19" t="s">
        <v>142</v>
      </c>
      <c r="D132" s="22" t="s">
        <v>108</v>
      </c>
      <c r="E132" s="29">
        <v>38.76</v>
      </c>
      <c r="F132" s="19"/>
      <c r="G132" s="20"/>
      <c r="H132" s="19" t="s">
        <v>243</v>
      </c>
      <c r="J132" s="2" t="s">
        <v>242</v>
      </c>
      <c r="Q132" s="9"/>
      <c r="R132" s="10"/>
    </row>
    <row r="133" spans="1:18" customFormat="1" ht="22.5" x14ac:dyDescent="0.25">
      <c r="A133" s="24">
        <f>IF(J133&lt;&gt;"",COUNTA(J$1:J133),"")</f>
        <v>97</v>
      </c>
      <c r="B133" s="23" t="s">
        <v>143</v>
      </c>
      <c r="C133" s="19" t="s">
        <v>144</v>
      </c>
      <c r="D133" s="22" t="s">
        <v>108</v>
      </c>
      <c r="E133" s="29">
        <v>42.84</v>
      </c>
      <c r="F133" s="19"/>
      <c r="G133" s="20"/>
      <c r="H133" s="19" t="s">
        <v>243</v>
      </c>
      <c r="J133" s="2" t="s">
        <v>242</v>
      </c>
      <c r="Q133" s="9"/>
      <c r="R133" s="10"/>
    </row>
    <row r="134" spans="1:18" customFormat="1" ht="22.5" x14ac:dyDescent="0.25">
      <c r="A134" s="24">
        <f>IF(J134&lt;&gt;"",COUNTA(J$1:J134),"")</f>
        <v>98</v>
      </c>
      <c r="B134" s="23" t="s">
        <v>145</v>
      </c>
      <c r="C134" s="19" t="s">
        <v>146</v>
      </c>
      <c r="D134" s="22" t="s">
        <v>108</v>
      </c>
      <c r="E134" s="29">
        <v>28.56</v>
      </c>
      <c r="F134" s="19"/>
      <c r="G134" s="20"/>
      <c r="H134" s="19" t="s">
        <v>243</v>
      </c>
      <c r="J134" s="2" t="s">
        <v>242</v>
      </c>
      <c r="Q134" s="9"/>
      <c r="R134" s="10"/>
    </row>
    <row r="135" spans="1:18" customFormat="1" ht="45" x14ac:dyDescent="0.25">
      <c r="A135" s="24">
        <f>IF(J135&lt;&gt;"",COUNTA(J$1:J135),"")</f>
        <v>99</v>
      </c>
      <c r="B135" s="23" t="s">
        <v>147</v>
      </c>
      <c r="C135" s="19" t="s">
        <v>148</v>
      </c>
      <c r="D135" s="22" t="s">
        <v>108</v>
      </c>
      <c r="E135" s="20">
        <v>25</v>
      </c>
      <c r="F135" s="19"/>
      <c r="G135" s="20"/>
      <c r="H135" s="19" t="s">
        <v>243</v>
      </c>
      <c r="J135" s="2" t="s">
        <v>242</v>
      </c>
      <c r="Q135" s="9"/>
      <c r="R135" s="10"/>
    </row>
    <row r="136" spans="1:18" customFormat="1" ht="22.5" x14ac:dyDescent="0.25">
      <c r="A136" s="24">
        <f>IF(J136&lt;&gt;"",COUNTA(J$1:J136),"")</f>
        <v>100</v>
      </c>
      <c r="B136" s="23" t="s">
        <v>149</v>
      </c>
      <c r="C136" s="19" t="s">
        <v>150</v>
      </c>
      <c r="D136" s="22" t="s">
        <v>108</v>
      </c>
      <c r="E136" s="28">
        <v>25.5</v>
      </c>
      <c r="F136" s="19"/>
      <c r="G136" s="20"/>
      <c r="H136" s="19" t="s">
        <v>243</v>
      </c>
      <c r="J136" s="2" t="s">
        <v>242</v>
      </c>
      <c r="Q136" s="9"/>
      <c r="R136" s="10"/>
    </row>
    <row r="137" spans="1:18" customFormat="1" ht="45" x14ac:dyDescent="0.25">
      <c r="A137" s="24">
        <f>IF(J137&lt;&gt;"",COUNTA(J$1:J137),"")</f>
        <v>101</v>
      </c>
      <c r="B137" s="23" t="s">
        <v>151</v>
      </c>
      <c r="C137" s="19" t="s">
        <v>152</v>
      </c>
      <c r="D137" s="22" t="s">
        <v>108</v>
      </c>
      <c r="E137" s="20">
        <v>35</v>
      </c>
      <c r="F137" s="19"/>
      <c r="G137" s="20"/>
      <c r="H137" s="19" t="s">
        <v>243</v>
      </c>
      <c r="J137" s="2" t="s">
        <v>242</v>
      </c>
      <c r="Q137" s="9"/>
      <c r="R137" s="10"/>
    </row>
    <row r="138" spans="1:18" customFormat="1" ht="22.5" x14ac:dyDescent="0.25">
      <c r="A138" s="24">
        <f>IF(J138&lt;&gt;"",COUNTA(J$1:J138),"")</f>
        <v>102</v>
      </c>
      <c r="B138" s="23" t="s">
        <v>153</v>
      </c>
      <c r="C138" s="19" t="s">
        <v>154</v>
      </c>
      <c r="D138" s="22" t="s">
        <v>108</v>
      </c>
      <c r="E138" s="28">
        <v>35.700000000000003</v>
      </c>
      <c r="F138" s="19"/>
      <c r="G138" s="20"/>
      <c r="H138" s="19" t="s">
        <v>243</v>
      </c>
      <c r="J138" s="2" t="s">
        <v>242</v>
      </c>
      <c r="Q138" s="9"/>
      <c r="R138" s="10"/>
    </row>
    <row r="139" spans="1:18" customFormat="1" ht="45" x14ac:dyDescent="0.25">
      <c r="A139" s="24">
        <f>IF(J139&lt;&gt;"",COUNTA(J$1:J139),"")</f>
        <v>103</v>
      </c>
      <c r="B139" s="23" t="s">
        <v>155</v>
      </c>
      <c r="C139" s="19" t="s">
        <v>156</v>
      </c>
      <c r="D139" s="22" t="s">
        <v>108</v>
      </c>
      <c r="E139" s="20">
        <v>35</v>
      </c>
      <c r="F139" s="19"/>
      <c r="G139" s="20"/>
      <c r="H139" s="19" t="s">
        <v>243</v>
      </c>
      <c r="J139" s="2" t="s">
        <v>242</v>
      </c>
      <c r="Q139" s="9"/>
      <c r="R139" s="10"/>
    </row>
    <row r="140" spans="1:18" customFormat="1" ht="15" x14ac:dyDescent="0.25">
      <c r="A140" s="24">
        <f>IF(J140&lt;&gt;"",COUNTA(J$1:J140),"")</f>
        <v>104</v>
      </c>
      <c r="B140" s="23" t="s">
        <v>157</v>
      </c>
      <c r="C140" s="19" t="s">
        <v>158</v>
      </c>
      <c r="D140" s="22" t="s">
        <v>108</v>
      </c>
      <c r="E140" s="28">
        <v>35.700000000000003</v>
      </c>
      <c r="F140" s="19"/>
      <c r="G140" s="20"/>
      <c r="H140" s="19" t="s">
        <v>243</v>
      </c>
      <c r="J140" s="2" t="s">
        <v>242</v>
      </c>
      <c r="Q140" s="9"/>
      <c r="R140" s="10"/>
    </row>
    <row r="141" spans="1:18" customFormat="1" ht="45" x14ac:dyDescent="0.25">
      <c r="A141" s="24">
        <f>IF(J141&lt;&gt;"",COUNTA(J$1:J141),"")</f>
        <v>105</v>
      </c>
      <c r="B141" s="23" t="s">
        <v>159</v>
      </c>
      <c r="C141" s="19" t="s">
        <v>160</v>
      </c>
      <c r="D141" s="22" t="s">
        <v>108</v>
      </c>
      <c r="E141" s="20">
        <v>10</v>
      </c>
      <c r="F141" s="19"/>
      <c r="G141" s="20"/>
      <c r="H141" s="19" t="s">
        <v>243</v>
      </c>
      <c r="J141" s="2" t="s">
        <v>242</v>
      </c>
      <c r="Q141" s="9"/>
      <c r="R141" s="10"/>
    </row>
    <row r="142" spans="1:18" customFormat="1" ht="15" x14ac:dyDescent="0.25">
      <c r="A142" s="24">
        <f>IF(J142&lt;&gt;"",COUNTA(J$1:J142),"")</f>
        <v>106</v>
      </c>
      <c r="B142" s="23" t="s">
        <v>161</v>
      </c>
      <c r="C142" s="19" t="s">
        <v>162</v>
      </c>
      <c r="D142" s="22" t="s">
        <v>108</v>
      </c>
      <c r="E142" s="28">
        <v>10.199999999999999</v>
      </c>
      <c r="F142" s="19"/>
      <c r="G142" s="20"/>
      <c r="H142" s="19" t="s">
        <v>243</v>
      </c>
      <c r="J142" s="2" t="s">
        <v>242</v>
      </c>
      <c r="Q142" s="9"/>
      <c r="R142" s="10"/>
    </row>
    <row r="143" spans="1:18" customFormat="1" ht="33.75" x14ac:dyDescent="0.25">
      <c r="A143" s="24">
        <f>IF(J143&lt;&gt;"",COUNTA(J$1:J143),"")</f>
        <v>107</v>
      </c>
      <c r="B143" s="23" t="s">
        <v>163</v>
      </c>
      <c r="C143" s="19" t="s">
        <v>164</v>
      </c>
      <c r="D143" s="22" t="s">
        <v>108</v>
      </c>
      <c r="E143" s="20">
        <v>61.8</v>
      </c>
      <c r="F143" s="19"/>
      <c r="G143" s="20"/>
      <c r="H143" s="19" t="s">
        <v>243</v>
      </c>
      <c r="J143" s="2" t="s">
        <v>242</v>
      </c>
      <c r="Q143" s="9"/>
      <c r="R143" s="10"/>
    </row>
    <row r="144" spans="1:18" customFormat="1" ht="22.5" x14ac:dyDescent="0.25">
      <c r="A144" s="24">
        <f>IF(J144&lt;&gt;"",COUNTA(J$1:J144),"")</f>
        <v>108</v>
      </c>
      <c r="B144" s="23" t="s">
        <v>165</v>
      </c>
      <c r="C144" s="19" t="s">
        <v>166</v>
      </c>
      <c r="D144" s="22" t="s">
        <v>108</v>
      </c>
      <c r="E144" s="20">
        <v>61.8</v>
      </c>
      <c r="F144" s="19"/>
      <c r="G144" s="20"/>
      <c r="H144" s="19" t="s">
        <v>243</v>
      </c>
      <c r="J144" s="2" t="s">
        <v>242</v>
      </c>
      <c r="Q144" s="9"/>
      <c r="R144" s="10"/>
    </row>
    <row r="145" spans="1:18" customFormat="1" ht="22.5" x14ac:dyDescent="0.25">
      <c r="A145" s="24">
        <f>IF(J145&lt;&gt;"",COUNTA(J$1:J145),"")</f>
        <v>109</v>
      </c>
      <c r="B145" s="23" t="s">
        <v>167</v>
      </c>
      <c r="C145" s="19" t="s">
        <v>168</v>
      </c>
      <c r="D145" s="22" t="s">
        <v>108</v>
      </c>
      <c r="E145" s="20">
        <v>30.9</v>
      </c>
      <c r="F145" s="19"/>
      <c r="G145" s="20"/>
      <c r="H145" s="19" t="s">
        <v>243</v>
      </c>
      <c r="J145" s="2" t="s">
        <v>242</v>
      </c>
      <c r="Q145" s="9"/>
      <c r="R145" s="10"/>
    </row>
    <row r="146" spans="1:18" customFormat="1" ht="22.5" x14ac:dyDescent="0.25">
      <c r="A146" s="24">
        <f>IF(J146&lt;&gt;"",COUNTA(J$1:J146),"")</f>
        <v>110</v>
      </c>
      <c r="B146" s="23" t="s">
        <v>169</v>
      </c>
      <c r="C146" s="19" t="s">
        <v>170</v>
      </c>
      <c r="D146" s="22" t="s">
        <v>108</v>
      </c>
      <c r="E146" s="28">
        <v>10.199999999999999</v>
      </c>
      <c r="F146" s="19"/>
      <c r="G146" s="20"/>
      <c r="H146" s="19" t="s">
        <v>243</v>
      </c>
      <c r="J146" s="2" t="s">
        <v>242</v>
      </c>
      <c r="Q146" s="9"/>
      <c r="R146" s="10"/>
    </row>
    <row r="147" spans="1:18" customFormat="1" ht="22.5" x14ac:dyDescent="0.25">
      <c r="A147" s="24">
        <f>IF(J147&lt;&gt;"",COUNTA(J$1:J147),"")</f>
        <v>111</v>
      </c>
      <c r="B147" s="23" t="s">
        <v>171</v>
      </c>
      <c r="C147" s="19" t="s">
        <v>172</v>
      </c>
      <c r="D147" s="22" t="s">
        <v>108</v>
      </c>
      <c r="E147" s="27">
        <v>22.236000000000001</v>
      </c>
      <c r="F147" s="19"/>
      <c r="G147" s="20"/>
      <c r="H147" s="19" t="s">
        <v>243</v>
      </c>
      <c r="J147" s="2" t="s">
        <v>242</v>
      </c>
      <c r="Q147" s="9"/>
      <c r="R147" s="10"/>
    </row>
    <row r="148" spans="1:18" customFormat="1" ht="15" x14ac:dyDescent="0.25">
      <c r="A148" s="58" t="s">
        <v>173</v>
      </c>
      <c r="B148" s="58"/>
      <c r="C148" s="58"/>
      <c r="D148" s="58"/>
      <c r="E148" s="58"/>
      <c r="F148" s="58"/>
      <c r="G148" s="58"/>
      <c r="H148" s="58"/>
      <c r="Q148" s="9" t="s">
        <v>173</v>
      </c>
      <c r="R148" s="10"/>
    </row>
    <row r="149" spans="1:18" customFormat="1" ht="33.75" x14ac:dyDescent="0.25">
      <c r="A149" s="24">
        <f>IF(J149&lt;&gt;"",COUNTA(J$1:J149),"")</f>
        <v>112</v>
      </c>
      <c r="B149" s="23" t="s">
        <v>174</v>
      </c>
      <c r="C149" s="19" t="s">
        <v>175</v>
      </c>
      <c r="D149" s="22" t="s">
        <v>7</v>
      </c>
      <c r="E149" s="20">
        <v>139</v>
      </c>
      <c r="F149" s="19"/>
      <c r="G149" s="20"/>
      <c r="H149" s="19" t="s">
        <v>243</v>
      </c>
      <c r="J149" s="2" t="s">
        <v>242</v>
      </c>
      <c r="Q149" s="9"/>
      <c r="R149" s="10"/>
    </row>
    <row r="150" spans="1:18" customFormat="1" ht="22.5" x14ac:dyDescent="0.25">
      <c r="A150" s="24">
        <f>IF(J150&lt;&gt;"",COUNTA(J$1:J150),"")</f>
        <v>113</v>
      </c>
      <c r="B150" s="23" t="s">
        <v>176</v>
      </c>
      <c r="C150" s="19" t="s">
        <v>177</v>
      </c>
      <c r="D150" s="22" t="s">
        <v>7</v>
      </c>
      <c r="E150" s="26">
        <v>8</v>
      </c>
      <c r="F150" s="19"/>
      <c r="G150" s="20"/>
      <c r="H150" s="19" t="s">
        <v>243</v>
      </c>
      <c r="J150" s="2" t="s">
        <v>242</v>
      </c>
      <c r="Q150" s="9"/>
      <c r="R150" s="10"/>
    </row>
    <row r="151" spans="1:18" customFormat="1" ht="15" x14ac:dyDescent="0.25">
      <c r="A151" s="24">
        <f>IF(J151&lt;&gt;"",COUNTA(J$1:J151),"")</f>
        <v>114</v>
      </c>
      <c r="B151" s="23" t="s">
        <v>178</v>
      </c>
      <c r="C151" s="19" t="s">
        <v>179</v>
      </c>
      <c r="D151" s="22" t="s">
        <v>7</v>
      </c>
      <c r="E151" s="26">
        <v>17</v>
      </c>
      <c r="F151" s="19"/>
      <c r="G151" s="20"/>
      <c r="H151" s="19" t="s">
        <v>243</v>
      </c>
      <c r="J151" s="2" t="s">
        <v>242</v>
      </c>
      <c r="Q151" s="9"/>
      <c r="R151" s="10"/>
    </row>
    <row r="152" spans="1:18" customFormat="1" ht="22.5" x14ac:dyDescent="0.25">
      <c r="A152" s="24">
        <f>IF(J152&lt;&gt;"",COUNTA(J$1:J152),"")</f>
        <v>115</v>
      </c>
      <c r="B152" s="23" t="s">
        <v>180</v>
      </c>
      <c r="C152" s="19" t="s">
        <v>181</v>
      </c>
      <c r="D152" s="22" t="s">
        <v>7</v>
      </c>
      <c r="E152" s="26">
        <v>30</v>
      </c>
      <c r="F152" s="19"/>
      <c r="G152" s="20"/>
      <c r="H152" s="19" t="s">
        <v>243</v>
      </c>
      <c r="J152" s="2" t="s">
        <v>242</v>
      </c>
      <c r="Q152" s="9"/>
      <c r="R152" s="10"/>
    </row>
    <row r="153" spans="1:18" customFormat="1" ht="22.5" x14ac:dyDescent="0.25">
      <c r="A153" s="24">
        <f>IF(J153&lt;&gt;"",COUNTA(J$1:J153),"")</f>
        <v>116</v>
      </c>
      <c r="B153" s="23" t="s">
        <v>182</v>
      </c>
      <c r="C153" s="19" t="s">
        <v>183</v>
      </c>
      <c r="D153" s="22" t="s">
        <v>7</v>
      </c>
      <c r="E153" s="26">
        <v>58</v>
      </c>
      <c r="F153" s="19"/>
      <c r="G153" s="20"/>
      <c r="H153" s="19" t="s">
        <v>243</v>
      </c>
      <c r="J153" s="2" t="s">
        <v>242</v>
      </c>
      <c r="Q153" s="9"/>
      <c r="R153" s="10"/>
    </row>
    <row r="154" spans="1:18" customFormat="1" ht="22.5" x14ac:dyDescent="0.25">
      <c r="A154" s="24">
        <f>IF(J154&lt;&gt;"",COUNTA(J$1:J154),"")</f>
        <v>117</v>
      </c>
      <c r="B154" s="23" t="s">
        <v>184</v>
      </c>
      <c r="C154" s="19" t="s">
        <v>185</v>
      </c>
      <c r="D154" s="22" t="s">
        <v>7</v>
      </c>
      <c r="E154" s="26">
        <v>2</v>
      </c>
      <c r="F154" s="19"/>
      <c r="G154" s="20"/>
      <c r="H154" s="19" t="s">
        <v>243</v>
      </c>
      <c r="J154" s="2" t="s">
        <v>242</v>
      </c>
      <c r="Q154" s="9"/>
      <c r="R154" s="10"/>
    </row>
    <row r="155" spans="1:18" customFormat="1" ht="15" x14ac:dyDescent="0.25">
      <c r="A155" s="24">
        <f>IF(J155&lt;&gt;"",COUNTA(J$1:J155),"")</f>
        <v>118</v>
      </c>
      <c r="B155" s="23" t="s">
        <v>186</v>
      </c>
      <c r="C155" s="19" t="s">
        <v>187</v>
      </c>
      <c r="D155" s="22" t="s">
        <v>7</v>
      </c>
      <c r="E155" s="26">
        <v>2</v>
      </c>
      <c r="F155" s="19"/>
      <c r="G155" s="20"/>
      <c r="H155" s="19" t="s">
        <v>243</v>
      </c>
      <c r="J155" s="2" t="s">
        <v>242</v>
      </c>
      <c r="Q155" s="9"/>
      <c r="R155" s="10"/>
    </row>
    <row r="156" spans="1:18" customFormat="1" ht="15" x14ac:dyDescent="0.25">
      <c r="A156" s="58" t="s">
        <v>188</v>
      </c>
      <c r="B156" s="58"/>
      <c r="C156" s="58"/>
      <c r="D156" s="58"/>
      <c r="E156" s="58"/>
      <c r="F156" s="58"/>
      <c r="G156" s="58"/>
      <c r="H156" s="58"/>
      <c r="Q156" s="9" t="s">
        <v>188</v>
      </c>
      <c r="R156" s="10"/>
    </row>
    <row r="157" spans="1:18" customFormat="1" ht="22.5" x14ac:dyDescent="0.25">
      <c r="A157" s="24">
        <f>IF(J157&lt;&gt;"",COUNTA(J$1:J157),"")</f>
        <v>119</v>
      </c>
      <c r="B157" s="23" t="s">
        <v>189</v>
      </c>
      <c r="C157" s="19" t="s">
        <v>190</v>
      </c>
      <c r="D157" s="22" t="s">
        <v>7</v>
      </c>
      <c r="E157" s="20">
        <v>41</v>
      </c>
      <c r="F157" s="19"/>
      <c r="G157" s="20"/>
      <c r="H157" s="19" t="s">
        <v>243</v>
      </c>
      <c r="J157" s="2" t="s">
        <v>242</v>
      </c>
      <c r="Q157" s="9"/>
      <c r="R157" s="10"/>
    </row>
    <row r="158" spans="1:18" customFormat="1" ht="15" x14ac:dyDescent="0.25">
      <c r="A158" s="24">
        <f>IF(J158&lt;&gt;"",COUNTA(J$1:J158),"")</f>
        <v>120</v>
      </c>
      <c r="B158" s="23" t="s">
        <v>191</v>
      </c>
      <c r="C158" s="19" t="s">
        <v>192</v>
      </c>
      <c r="D158" s="22" t="s">
        <v>7</v>
      </c>
      <c r="E158" s="20">
        <v>41</v>
      </c>
      <c r="F158" s="19"/>
      <c r="G158" s="20"/>
      <c r="H158" s="19" t="s">
        <v>243</v>
      </c>
      <c r="J158" s="2" t="s">
        <v>242</v>
      </c>
      <c r="Q158" s="9"/>
      <c r="R158" s="10"/>
    </row>
    <row r="159" spans="1:18" customFormat="1" ht="22.5" x14ac:dyDescent="0.25">
      <c r="A159" s="24">
        <f>IF(J159&lt;&gt;"",COUNTA(J$1:J159),"")</f>
        <v>121</v>
      </c>
      <c r="B159" s="23" t="s">
        <v>193</v>
      </c>
      <c r="C159" s="19" t="s">
        <v>194</v>
      </c>
      <c r="D159" s="22" t="s">
        <v>7</v>
      </c>
      <c r="E159" s="20">
        <v>8</v>
      </c>
      <c r="F159" s="19"/>
      <c r="G159" s="20"/>
      <c r="H159" s="19" t="s">
        <v>243</v>
      </c>
      <c r="J159" s="2" t="s">
        <v>242</v>
      </c>
      <c r="Q159" s="9"/>
      <c r="R159" s="10"/>
    </row>
    <row r="160" spans="1:18" customFormat="1" ht="15" x14ac:dyDescent="0.25">
      <c r="A160" s="24">
        <f>IF(J160&lt;&gt;"",COUNTA(J$1:J160),"")</f>
        <v>122</v>
      </c>
      <c r="B160" s="23" t="s">
        <v>195</v>
      </c>
      <c r="C160" s="19" t="s">
        <v>196</v>
      </c>
      <c r="D160" s="22" t="s">
        <v>7</v>
      </c>
      <c r="E160" s="20">
        <v>8</v>
      </c>
      <c r="F160" s="19"/>
      <c r="G160" s="20"/>
      <c r="H160" s="19" t="s">
        <v>243</v>
      </c>
      <c r="J160" s="2" t="s">
        <v>242</v>
      </c>
      <c r="Q160" s="9"/>
      <c r="R160" s="10"/>
    </row>
    <row r="161" spans="1:18" customFormat="1" ht="22.5" x14ac:dyDescent="0.25">
      <c r="A161" s="24">
        <f>IF(J161&lt;&gt;"",COUNTA(J$1:J161),"")</f>
        <v>123</v>
      </c>
      <c r="B161" s="23" t="s">
        <v>197</v>
      </c>
      <c r="C161" s="19" t="s">
        <v>198</v>
      </c>
      <c r="D161" s="22" t="s">
        <v>7</v>
      </c>
      <c r="E161" s="20">
        <v>38</v>
      </c>
      <c r="F161" s="19"/>
      <c r="G161" s="20"/>
      <c r="H161" s="19" t="s">
        <v>243</v>
      </c>
      <c r="J161" s="2" t="s">
        <v>242</v>
      </c>
      <c r="Q161" s="9"/>
      <c r="R161" s="10"/>
    </row>
    <row r="162" spans="1:18" customFormat="1" ht="15" x14ac:dyDescent="0.25">
      <c r="A162" s="24">
        <f>IF(J162&lt;&gt;"",COUNTA(J$1:J162),"")</f>
        <v>124</v>
      </c>
      <c r="B162" s="23" t="s">
        <v>199</v>
      </c>
      <c r="C162" s="19" t="s">
        <v>200</v>
      </c>
      <c r="D162" s="22" t="s">
        <v>7</v>
      </c>
      <c r="E162" s="20">
        <v>6</v>
      </c>
      <c r="F162" s="19"/>
      <c r="G162" s="20"/>
      <c r="H162" s="19" t="s">
        <v>243</v>
      </c>
      <c r="J162" s="2" t="s">
        <v>242</v>
      </c>
      <c r="Q162" s="9"/>
      <c r="R162" s="10"/>
    </row>
    <row r="163" spans="1:18" customFormat="1" ht="22.5" x14ac:dyDescent="0.25">
      <c r="A163" s="24">
        <f>IF(J163&lt;&gt;"",COUNTA(J$1:J163),"")</f>
        <v>125</v>
      </c>
      <c r="B163" s="23" t="s">
        <v>201</v>
      </c>
      <c r="C163" s="19" t="s">
        <v>202</v>
      </c>
      <c r="D163" s="22" t="s">
        <v>7</v>
      </c>
      <c r="E163" s="20">
        <v>12</v>
      </c>
      <c r="F163" s="19"/>
      <c r="G163" s="20"/>
      <c r="H163" s="19" t="s">
        <v>243</v>
      </c>
      <c r="J163" s="2" t="s">
        <v>242</v>
      </c>
      <c r="Q163" s="9"/>
      <c r="R163" s="10"/>
    </row>
    <row r="164" spans="1:18" customFormat="1" ht="15" x14ac:dyDescent="0.25">
      <c r="A164" s="24">
        <f>IF(J164&lt;&gt;"",COUNTA(J$1:J164),"")</f>
        <v>126</v>
      </c>
      <c r="B164" s="23" t="s">
        <v>203</v>
      </c>
      <c r="C164" s="19" t="s">
        <v>204</v>
      </c>
      <c r="D164" s="22" t="s">
        <v>7</v>
      </c>
      <c r="E164" s="20">
        <v>12</v>
      </c>
      <c r="F164" s="19"/>
      <c r="G164" s="20"/>
      <c r="H164" s="19" t="s">
        <v>243</v>
      </c>
      <c r="J164" s="2" t="s">
        <v>242</v>
      </c>
      <c r="Q164" s="9"/>
      <c r="R164" s="10"/>
    </row>
    <row r="165" spans="1:18" customFormat="1" ht="15" x14ac:dyDescent="0.25">
      <c r="A165" s="24">
        <f>IF(J165&lt;&gt;"",COUNTA(J$1:J165),"")</f>
        <v>127</v>
      </c>
      <c r="B165" s="23" t="s">
        <v>205</v>
      </c>
      <c r="C165" s="19" t="s">
        <v>206</v>
      </c>
      <c r="D165" s="22" t="s">
        <v>7</v>
      </c>
      <c r="E165" s="20">
        <v>53</v>
      </c>
      <c r="F165" s="19"/>
      <c r="G165" s="20"/>
      <c r="H165" s="19" t="s">
        <v>243</v>
      </c>
      <c r="J165" s="2" t="s">
        <v>242</v>
      </c>
      <c r="Q165" s="9"/>
      <c r="R165" s="10"/>
    </row>
    <row r="166" spans="1:18" customFormat="1" ht="15" x14ac:dyDescent="0.25">
      <c r="A166" s="24">
        <f>IF(J166&lt;&gt;"",COUNTA(J$1:J166),"")</f>
        <v>128</v>
      </c>
      <c r="B166" s="23" t="s">
        <v>207</v>
      </c>
      <c r="C166" s="19" t="s">
        <v>208</v>
      </c>
      <c r="D166" s="22" t="s">
        <v>7</v>
      </c>
      <c r="E166" s="20">
        <v>40</v>
      </c>
      <c r="F166" s="19"/>
      <c r="G166" s="20"/>
      <c r="H166" s="19" t="s">
        <v>243</v>
      </c>
      <c r="J166" s="2" t="s">
        <v>242</v>
      </c>
      <c r="Q166" s="9"/>
      <c r="R166" s="10"/>
    </row>
    <row r="167" spans="1:18" customFormat="1" ht="15" x14ac:dyDescent="0.25">
      <c r="A167" s="24">
        <f>IF(J167&lt;&gt;"",COUNTA(J$1:J167),"")</f>
        <v>129</v>
      </c>
      <c r="B167" s="23" t="s">
        <v>209</v>
      </c>
      <c r="C167" s="19" t="s">
        <v>210</v>
      </c>
      <c r="D167" s="22" t="s">
        <v>7</v>
      </c>
      <c r="E167" s="26">
        <v>10</v>
      </c>
      <c r="F167" s="19"/>
      <c r="G167" s="20"/>
      <c r="H167" s="19" t="s">
        <v>243</v>
      </c>
      <c r="J167" s="2" t="s">
        <v>242</v>
      </c>
      <c r="Q167" s="9"/>
      <c r="R167" s="10"/>
    </row>
    <row r="168" spans="1:18" customFormat="1" ht="15" x14ac:dyDescent="0.25">
      <c r="A168" s="58" t="s">
        <v>211</v>
      </c>
      <c r="B168" s="58"/>
      <c r="C168" s="58"/>
      <c r="D168" s="58"/>
      <c r="E168" s="58"/>
      <c r="F168" s="58"/>
      <c r="G168" s="58"/>
      <c r="H168" s="58"/>
      <c r="Q168" s="9" t="s">
        <v>211</v>
      </c>
      <c r="R168" s="10"/>
    </row>
    <row r="169" spans="1:18" customFormat="1" ht="15" x14ac:dyDescent="0.25">
      <c r="A169" s="50" t="s">
        <v>212</v>
      </c>
      <c r="B169" s="50"/>
      <c r="C169" s="50"/>
      <c r="D169" s="50"/>
      <c r="E169" s="50"/>
      <c r="F169" s="50"/>
      <c r="G169" s="50"/>
      <c r="H169" s="50"/>
      <c r="Q169" s="9"/>
      <c r="R169" s="10" t="s">
        <v>212</v>
      </c>
    </row>
    <row r="170" spans="1:18" customFormat="1" ht="45" x14ac:dyDescent="0.25">
      <c r="A170" s="24">
        <f>IF(J170&lt;&gt;"",COUNTA(J$1:J170),"")</f>
        <v>130</v>
      </c>
      <c r="B170" s="23" t="s">
        <v>213</v>
      </c>
      <c r="C170" s="19" t="s">
        <v>214</v>
      </c>
      <c r="D170" s="22" t="s">
        <v>8</v>
      </c>
      <c r="E170" s="25">
        <v>0.12064</v>
      </c>
      <c r="F170" s="19"/>
      <c r="G170" s="20"/>
      <c r="H170" s="19" t="s">
        <v>243</v>
      </c>
      <c r="J170" s="2" t="s">
        <v>242</v>
      </c>
      <c r="Q170" s="9"/>
      <c r="R170" s="10"/>
    </row>
    <row r="171" spans="1:18" customFormat="1" ht="33.75" x14ac:dyDescent="0.25">
      <c r="A171" s="24">
        <f>IF(J171&lt;&gt;"",COUNTA(J$1:J171),"")</f>
        <v>131</v>
      </c>
      <c r="B171" s="23" t="s">
        <v>215</v>
      </c>
      <c r="C171" s="19" t="s">
        <v>216</v>
      </c>
      <c r="D171" s="22" t="s">
        <v>108</v>
      </c>
      <c r="E171" s="20">
        <v>15</v>
      </c>
      <c r="F171" s="19"/>
      <c r="G171" s="20"/>
      <c r="H171" s="19" t="s">
        <v>243</v>
      </c>
      <c r="J171" s="2" t="s">
        <v>242</v>
      </c>
      <c r="Q171" s="9"/>
      <c r="R171" s="10"/>
    </row>
    <row r="172" spans="1:18" customFormat="1" ht="15" x14ac:dyDescent="0.25">
      <c r="A172" s="24">
        <f>IF(J172&lt;&gt;"",COUNTA(J$1:J172),"")</f>
        <v>132</v>
      </c>
      <c r="B172" s="23" t="s">
        <v>217</v>
      </c>
      <c r="C172" s="19" t="s">
        <v>218</v>
      </c>
      <c r="D172" s="22" t="s">
        <v>8</v>
      </c>
      <c r="E172" s="25">
        <v>2.3550000000000001E-2</v>
      </c>
      <c r="F172" s="19"/>
      <c r="G172" s="20"/>
      <c r="H172" s="19" t="s">
        <v>243</v>
      </c>
      <c r="J172" s="2" t="s">
        <v>242</v>
      </c>
      <c r="Q172" s="9"/>
      <c r="R172" s="10"/>
    </row>
    <row r="173" spans="1:18" customFormat="1" ht="33.75" x14ac:dyDescent="0.25">
      <c r="A173" s="24">
        <f>IF(J173&lt;&gt;"",COUNTA(J$1:J173),"")</f>
        <v>133</v>
      </c>
      <c r="B173" s="23" t="s">
        <v>219</v>
      </c>
      <c r="C173" s="19" t="s">
        <v>220</v>
      </c>
      <c r="D173" s="22" t="s">
        <v>108</v>
      </c>
      <c r="E173" s="20">
        <v>20</v>
      </c>
      <c r="F173" s="19"/>
      <c r="G173" s="20"/>
      <c r="H173" s="19" t="s">
        <v>243</v>
      </c>
      <c r="J173" s="2" t="s">
        <v>242</v>
      </c>
      <c r="Q173" s="9"/>
      <c r="R173" s="10"/>
    </row>
    <row r="174" spans="1:18" customFormat="1" ht="15" x14ac:dyDescent="0.25">
      <c r="A174" s="24">
        <f>IF(J174&lt;&gt;"",COUNTA(J$1:J174),"")</f>
        <v>134</v>
      </c>
      <c r="B174" s="23" t="s">
        <v>221</v>
      </c>
      <c r="C174" s="19" t="s">
        <v>222</v>
      </c>
      <c r="D174" s="22" t="s">
        <v>8</v>
      </c>
      <c r="E174" s="21">
        <v>1.9599999999999999E-2</v>
      </c>
      <c r="F174" s="19"/>
      <c r="G174" s="20"/>
      <c r="H174" s="19" t="s">
        <v>243</v>
      </c>
      <c r="J174" s="2" t="s">
        <v>242</v>
      </c>
      <c r="Q174" s="9"/>
      <c r="R174" s="10"/>
    </row>
    <row r="175" spans="1:18" customFormat="1" ht="22.5" x14ac:dyDescent="0.25">
      <c r="A175" s="24">
        <f>IF(J175&lt;&gt;"",COUNTA(J$1:J175),"")</f>
        <v>135</v>
      </c>
      <c r="B175" s="23" t="s">
        <v>223</v>
      </c>
      <c r="C175" s="19" t="s">
        <v>224</v>
      </c>
      <c r="D175" s="22" t="s">
        <v>7</v>
      </c>
      <c r="E175" s="20">
        <v>3</v>
      </c>
      <c r="F175" s="19"/>
      <c r="G175" s="20"/>
      <c r="H175" s="19" t="s">
        <v>243</v>
      </c>
      <c r="J175" s="2" t="s">
        <v>242</v>
      </c>
      <c r="Q175" s="9"/>
      <c r="R175" s="10"/>
    </row>
    <row r="176" spans="1:18" customFormat="1" ht="22.5" x14ac:dyDescent="0.25">
      <c r="A176" s="24">
        <f>IF(J176&lt;&gt;"",COUNTA(J$1:J176),"")</f>
        <v>136</v>
      </c>
      <c r="B176" s="23" t="s">
        <v>225</v>
      </c>
      <c r="C176" s="19" t="s">
        <v>226</v>
      </c>
      <c r="D176" s="22" t="s">
        <v>8</v>
      </c>
      <c r="E176" s="21">
        <v>3.39E-2</v>
      </c>
      <c r="F176" s="19"/>
      <c r="G176" s="20"/>
      <c r="H176" s="19" t="s">
        <v>243</v>
      </c>
      <c r="J176" s="2" t="s">
        <v>242</v>
      </c>
      <c r="Q176" s="9"/>
      <c r="R176" s="10"/>
    </row>
    <row r="177" spans="1:30" customFormat="1" ht="15" x14ac:dyDescent="0.25">
      <c r="A177" s="50" t="s">
        <v>227</v>
      </c>
      <c r="B177" s="50"/>
      <c r="C177" s="50"/>
      <c r="D177" s="50"/>
      <c r="E177" s="50"/>
      <c r="F177" s="50"/>
      <c r="G177" s="50"/>
      <c r="H177" s="50"/>
      <c r="Q177" s="9"/>
      <c r="R177" s="10" t="s">
        <v>227</v>
      </c>
    </row>
    <row r="178" spans="1:30" customFormat="1" ht="22.5" x14ac:dyDescent="0.25">
      <c r="A178" s="24">
        <f>IF(J178&lt;&gt;"",COUNTA(J$1:J178),"")</f>
        <v>137</v>
      </c>
      <c r="B178" s="23" t="s">
        <v>228</v>
      </c>
      <c r="C178" s="19" t="s">
        <v>229</v>
      </c>
      <c r="D178" s="22" t="s">
        <v>108</v>
      </c>
      <c r="E178" s="20">
        <v>350</v>
      </c>
      <c r="F178" s="19"/>
      <c r="G178" s="20"/>
      <c r="H178" s="19" t="s">
        <v>243</v>
      </c>
      <c r="J178" s="2" t="s">
        <v>242</v>
      </c>
      <c r="Q178" s="9"/>
      <c r="R178" s="10"/>
    </row>
    <row r="179" spans="1:30" customFormat="1" ht="15" x14ac:dyDescent="0.25">
      <c r="A179" s="24">
        <f>IF(J179&lt;&gt;"",COUNTA(J$1:J179),"")</f>
        <v>138</v>
      </c>
      <c r="B179" s="23" t="s">
        <v>230</v>
      </c>
      <c r="C179" s="19" t="s">
        <v>231</v>
      </c>
      <c r="D179" s="22" t="s">
        <v>8</v>
      </c>
      <c r="E179" s="21">
        <v>0.13789999999999999</v>
      </c>
      <c r="F179" s="19"/>
      <c r="G179" s="20"/>
      <c r="H179" s="19" t="s">
        <v>243</v>
      </c>
      <c r="J179" s="2" t="s">
        <v>242</v>
      </c>
      <c r="Q179" s="9"/>
      <c r="R179" s="10"/>
    </row>
    <row r="180" spans="1:30" customFormat="1" ht="22.5" x14ac:dyDescent="0.25">
      <c r="A180" s="24">
        <f>IF(J180&lt;&gt;"",COUNTA(J$1:J180),"")</f>
        <v>139</v>
      </c>
      <c r="B180" s="23" t="s">
        <v>232</v>
      </c>
      <c r="C180" s="19" t="s">
        <v>224</v>
      </c>
      <c r="D180" s="22" t="s">
        <v>7</v>
      </c>
      <c r="E180" s="20">
        <v>6</v>
      </c>
      <c r="F180" s="19"/>
      <c r="G180" s="20"/>
      <c r="H180" s="19" t="s">
        <v>243</v>
      </c>
      <c r="J180" s="2" t="s">
        <v>242</v>
      </c>
      <c r="Q180" s="9"/>
      <c r="R180" s="10"/>
    </row>
    <row r="181" spans="1:30" customFormat="1" ht="22.5" x14ac:dyDescent="0.25">
      <c r="A181" s="24">
        <f>IF(J181&lt;&gt;"",COUNTA(J$1:J181),"")</f>
        <v>140</v>
      </c>
      <c r="B181" s="23" t="s">
        <v>233</v>
      </c>
      <c r="C181" s="19" t="s">
        <v>234</v>
      </c>
      <c r="D181" s="22" t="s">
        <v>8</v>
      </c>
      <c r="E181" s="21">
        <v>6.7900000000000002E-2</v>
      </c>
      <c r="F181" s="19"/>
      <c r="G181" s="20"/>
      <c r="H181" s="19" t="s">
        <v>243</v>
      </c>
      <c r="J181" s="2" t="s">
        <v>242</v>
      </c>
      <c r="Q181" s="9"/>
      <c r="R181" s="10"/>
    </row>
    <row r="182" spans="1:30" customFormat="1" ht="33.75" x14ac:dyDescent="0.25">
      <c r="A182" s="24">
        <f>IF(J182&lt;&gt;"",COUNTA(J$1:J182),"")</f>
        <v>141</v>
      </c>
      <c r="B182" s="23" t="s">
        <v>235</v>
      </c>
      <c r="C182" s="19" t="s">
        <v>216</v>
      </c>
      <c r="D182" s="22" t="s">
        <v>108</v>
      </c>
      <c r="E182" s="20">
        <v>160</v>
      </c>
      <c r="F182" s="19"/>
      <c r="G182" s="20"/>
      <c r="H182" s="19" t="s">
        <v>243</v>
      </c>
      <c r="J182" s="2" t="s">
        <v>242</v>
      </c>
      <c r="Q182" s="9"/>
      <c r="R182" s="10"/>
    </row>
    <row r="183" spans="1:30" customFormat="1" ht="15" x14ac:dyDescent="0.25">
      <c r="A183" s="24">
        <f>IF(J183&lt;&gt;"",COUNTA(J$1:J183),"")</f>
        <v>142</v>
      </c>
      <c r="B183" s="23" t="s">
        <v>236</v>
      </c>
      <c r="C183" s="19" t="s">
        <v>218</v>
      </c>
      <c r="D183" s="22" t="s">
        <v>8</v>
      </c>
      <c r="E183" s="21">
        <v>0.25119999999999998</v>
      </c>
      <c r="F183" s="19"/>
      <c r="G183" s="20"/>
      <c r="H183" s="19" t="s">
        <v>243</v>
      </c>
      <c r="J183" s="2" t="s">
        <v>242</v>
      </c>
      <c r="Q183" s="9"/>
      <c r="R183" s="10"/>
    </row>
    <row r="184" spans="1:30" customFormat="1" ht="36.75" customHeight="1" x14ac:dyDescent="0.25"/>
    <row r="185" spans="1:30" s="5" customFormat="1" ht="15" x14ac:dyDescent="0.25">
      <c r="A185" s="4"/>
      <c r="B185" s="11" t="s">
        <v>237</v>
      </c>
      <c r="C185" s="51"/>
      <c r="D185" s="51"/>
      <c r="E185" s="52"/>
      <c r="F185" s="52"/>
      <c r="G185" s="52"/>
      <c r="H185" s="52"/>
      <c r="I185"/>
      <c r="J185"/>
      <c r="K185"/>
      <c r="L185"/>
      <c r="M185"/>
      <c r="N185"/>
      <c r="O185"/>
      <c r="P185"/>
      <c r="Q185" s="7"/>
      <c r="R185" s="7"/>
      <c r="S185" s="7" t="s">
        <v>0</v>
      </c>
      <c r="T185" s="7" t="s">
        <v>0</v>
      </c>
      <c r="U185" s="7" t="s">
        <v>238</v>
      </c>
      <c r="V185" s="7" t="s">
        <v>0</v>
      </c>
      <c r="W185" s="7" t="s">
        <v>0</v>
      </c>
      <c r="X185" s="7" t="s">
        <v>0</v>
      </c>
      <c r="Y185" s="7"/>
      <c r="Z185" s="7"/>
      <c r="AA185" s="7"/>
      <c r="AB185" s="7"/>
      <c r="AC185" s="7"/>
      <c r="AD185" s="7"/>
    </row>
    <row r="186" spans="1:30" s="12" customFormat="1" ht="20.25" customHeight="1" x14ac:dyDescent="0.25">
      <c r="A186" s="6"/>
      <c r="B186" s="11"/>
      <c r="C186" s="53" t="s">
        <v>239</v>
      </c>
      <c r="D186" s="53"/>
      <c r="E186" s="53"/>
      <c r="F186" s="53"/>
      <c r="G186" s="53"/>
      <c r="H186" s="5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</row>
    <row r="187" spans="1:30" s="5" customFormat="1" ht="15" x14ac:dyDescent="0.25">
      <c r="A187" s="4"/>
      <c r="B187" s="11" t="s">
        <v>240</v>
      </c>
      <c r="C187" s="51"/>
      <c r="D187" s="51"/>
      <c r="E187" s="52"/>
      <c r="F187" s="52"/>
      <c r="G187" s="52"/>
      <c r="H187" s="52"/>
      <c r="I187"/>
      <c r="J187"/>
      <c r="K187"/>
      <c r="L187"/>
      <c r="M187"/>
      <c r="N187"/>
      <c r="O187"/>
      <c r="P187"/>
      <c r="Q187" s="7"/>
      <c r="R187" s="7"/>
      <c r="S187" s="7"/>
      <c r="T187" s="7"/>
      <c r="U187" s="7"/>
      <c r="V187" s="7"/>
      <c r="W187" s="7"/>
      <c r="X187" s="7"/>
      <c r="Y187" s="7" t="s">
        <v>0</v>
      </c>
      <c r="Z187" s="7" t="s">
        <v>0</v>
      </c>
      <c r="AA187" s="7" t="s">
        <v>241</v>
      </c>
      <c r="AB187" s="7" t="s">
        <v>0</v>
      </c>
      <c r="AC187" s="7" t="s">
        <v>0</v>
      </c>
      <c r="AD187" s="7" t="s">
        <v>0</v>
      </c>
    </row>
    <row r="188" spans="1:30" s="12" customFormat="1" ht="20.25" customHeight="1" x14ac:dyDescent="0.25">
      <c r="A188" s="6"/>
      <c r="C188" s="53" t="s">
        <v>239</v>
      </c>
      <c r="D188" s="53"/>
      <c r="E188" s="53"/>
      <c r="F188" s="53"/>
      <c r="G188" s="53"/>
      <c r="H188" s="5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</row>
    <row r="190" spans="1:30" customFormat="1" ht="15" x14ac:dyDescent="0.25">
      <c r="B190" s="14"/>
      <c r="D190" s="14"/>
      <c r="F190" s="14"/>
    </row>
    <row r="195" spans="3:3" customFormat="1" ht="15" x14ac:dyDescent="0.25">
      <c r="C195" s="18"/>
    </row>
    <row r="196" spans="3:3" customFormat="1" ht="15" x14ac:dyDescent="0.25">
      <c r="C196" s="18"/>
    </row>
    <row r="197" spans="3:3" customFormat="1" ht="15" x14ac:dyDescent="0.25">
      <c r="C197" s="18"/>
    </row>
  </sheetData>
  <mergeCells count="43">
    <mergeCell ref="F4:H4"/>
    <mergeCell ref="F6:H6"/>
    <mergeCell ref="A4:C4"/>
    <mergeCell ref="A5:C5"/>
    <mergeCell ref="A6:C6"/>
    <mergeCell ref="F5:H5"/>
    <mergeCell ref="F7:H7"/>
    <mergeCell ref="A7:C7"/>
    <mergeCell ref="G21:H21"/>
    <mergeCell ref="G22:H22"/>
    <mergeCell ref="A23:H23"/>
    <mergeCell ref="C185:D185"/>
    <mergeCell ref="E185:H185"/>
    <mergeCell ref="A30:H30"/>
    <mergeCell ref="A87:H87"/>
    <mergeCell ref="A31:H31"/>
    <mergeCell ref="A36:H36"/>
    <mergeCell ref="A39:H39"/>
    <mergeCell ref="A44:H44"/>
    <mergeCell ref="A55:H55"/>
    <mergeCell ref="A70:H70"/>
    <mergeCell ref="A76:H76"/>
    <mergeCell ref="A106:H106"/>
    <mergeCell ref="A113:H113"/>
    <mergeCell ref="A148:H148"/>
    <mergeCell ref="A156:H156"/>
    <mergeCell ref="A168:H168"/>
    <mergeCell ref="A95:H95"/>
    <mergeCell ref="C187:D187"/>
    <mergeCell ref="E187:H187"/>
    <mergeCell ref="C188:H188"/>
    <mergeCell ref="B9:H9"/>
    <mergeCell ref="B10:H10"/>
    <mergeCell ref="B11:H11"/>
    <mergeCell ref="B12:H12"/>
    <mergeCell ref="B13:H13"/>
    <mergeCell ref="B14:H14"/>
    <mergeCell ref="B18:H18"/>
    <mergeCell ref="A20:H20"/>
    <mergeCell ref="A169:H169"/>
    <mergeCell ref="A177:H177"/>
    <mergeCell ref="A64:H64"/>
    <mergeCell ref="C186:H18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2025-03-03T13:47:08Z</dcterms:modified>
</cp:coreProperties>
</file>